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345" windowWidth="11340" windowHeight="8280" tabRatio="942" firstSheet="3" activeTab="4"/>
  </bookViews>
  <sheets>
    <sheet name="Приложение 1- свод" sheetId="1" r:id="rId1"/>
    <sheet name="Приложение 2 -факторы" sheetId="2" r:id="rId2"/>
    <sheet name="Приложение 3-факторы" sheetId="3" r:id="rId3"/>
    <sheet name="Приложение 4 -211 " sheetId="4" r:id="rId4"/>
    <sheet name="Приложение 5 -211" sheetId="5" r:id="rId5"/>
    <sheet name="Приложение 6-211" sheetId="6" r:id="rId6"/>
    <sheet name="Приложение 7-212" sheetId="7" r:id="rId7"/>
    <sheet name="Приложение 8-213" sheetId="8" r:id="rId8"/>
    <sheet name="Приложение 9-214" sheetId="9" r:id="rId9"/>
    <sheet name="Приложение 10 -221" sheetId="10" r:id="rId10"/>
    <sheet name="Приложение 11-222" sheetId="11" r:id="rId11"/>
    <sheet name="Приложение 12-223" sheetId="12" r:id="rId12"/>
    <sheet name="Приложение 13-224" sheetId="13" r:id="rId13"/>
    <sheet name="Пиложение 14-225" sheetId="14" r:id="rId14"/>
    <sheet name="Приложение 15-226" sheetId="15" r:id="rId15"/>
    <sheet name="Приложение 16-227" sheetId="16" r:id="rId16"/>
    <sheet name="Приложение 17-228 " sheetId="17" r:id="rId17"/>
    <sheet name="Приложение 18-229  " sheetId="18" r:id="rId18"/>
    <sheet name="Приложение 19-262" sheetId="19" r:id="rId19"/>
    <sheet name="Приложение 20-264,265,266" sheetId="20" r:id="rId20"/>
    <sheet name="Приложение 21-290" sheetId="21" r:id="rId21"/>
    <sheet name="Приложение 22-310" sheetId="22" r:id="rId22"/>
    <sheet name="Приложение 23-340" sheetId="23" r:id="rId23"/>
    <sheet name="Приложение 24- публичные обязат" sheetId="24" r:id="rId24"/>
    <sheet name="Приложение 25-соц обеспеч" sheetId="25" r:id="rId25"/>
    <sheet name="Приложение 26" sheetId="26" r:id="rId26"/>
    <sheet name="Приложение 27" sheetId="27" r:id="rId27"/>
    <sheet name="Приложение 28" sheetId="28" r:id="rId28"/>
    <sheet name="Приложение 29" sheetId="29" r:id="rId29"/>
    <sheet name="Приложение 30" sheetId="30" r:id="rId30"/>
    <sheet name="Приложение 31" sheetId="31" r:id="rId31"/>
    <sheet name="Приложение 32" sheetId="32" r:id="rId32"/>
    <sheet name="Приложение 33" sheetId="33" r:id="rId33"/>
    <sheet name="Приложение 34" sheetId="34" r:id="rId34"/>
    <sheet name="Приложение 35" sheetId="35" r:id="rId35"/>
    <sheet name="Приложение 36" sheetId="36" r:id="rId36"/>
    <sheet name="Лист3" sheetId="37" r:id="rId37"/>
  </sheets>
  <definedNames>
    <definedName name="_xlnm._FilterDatabase" localSheetId="9" hidden="1">'Приложение 10 -221'!$B$11:$G$29</definedName>
    <definedName name="Z_55F3C8E8_AC56_4BB7_A43A_E953B1E691C9_.wvu.FilterData" localSheetId="9" hidden="1">'Приложение 10 -221'!$B$11:$G$29</definedName>
    <definedName name="Z_55F3C8E8_AC56_4BB7_A43A_E953B1E691C9_.wvu.PrintArea" localSheetId="13" hidden="1">'Пиложение 14-225'!$A$1:$F$47</definedName>
    <definedName name="Z_55F3C8E8_AC56_4BB7_A43A_E953B1E691C9_.wvu.PrintArea" localSheetId="0" hidden="1">'Приложение 1- свод'!$A$1:$H$27</definedName>
    <definedName name="Z_55F3C8E8_AC56_4BB7_A43A_E953B1E691C9_.wvu.PrintArea" localSheetId="9" hidden="1">'Приложение 10 -221'!$A$1:$G$32</definedName>
    <definedName name="Z_55F3C8E8_AC56_4BB7_A43A_E953B1E691C9_.wvu.PrintArea" localSheetId="11" hidden="1">'Приложение 12-223'!$A$1:$H$29</definedName>
    <definedName name="Z_55F3C8E8_AC56_4BB7_A43A_E953B1E691C9_.wvu.PrintArea" localSheetId="12" hidden="1">'Приложение 13-224'!$A$1:$K$15</definedName>
    <definedName name="Z_55F3C8E8_AC56_4BB7_A43A_E953B1E691C9_.wvu.PrintArea" localSheetId="14" hidden="1">'Приложение 15-226'!$A$1:$J$28</definedName>
    <definedName name="Z_55F3C8E8_AC56_4BB7_A43A_E953B1E691C9_.wvu.PrintArea" localSheetId="16" hidden="1">'Приложение 17-228 '!$A$1:$H$15</definedName>
    <definedName name="Z_55F3C8E8_AC56_4BB7_A43A_E953B1E691C9_.wvu.PrintArea" localSheetId="17" hidden="1">'Приложение 18-229  '!$A$1:$H$11</definedName>
    <definedName name="Z_55F3C8E8_AC56_4BB7_A43A_E953B1E691C9_.wvu.PrintArea" localSheetId="18" hidden="1">'Приложение 19-262'!$A$1:$D$14</definedName>
    <definedName name="Z_55F3C8E8_AC56_4BB7_A43A_E953B1E691C9_.wvu.PrintArea" localSheetId="20" hidden="1">'Приложение 21-290'!$A$1:$L$35</definedName>
    <definedName name="Z_55F3C8E8_AC56_4BB7_A43A_E953B1E691C9_.wvu.PrintArea" localSheetId="22" hidden="1">'Приложение 23-340'!$A$1:$G$32</definedName>
    <definedName name="Z_55F3C8E8_AC56_4BB7_A43A_E953B1E691C9_.wvu.PrintArea" localSheetId="23" hidden="1">'Приложение 24- публичные обязат'!$A$1:$K$30</definedName>
    <definedName name="Z_55F3C8E8_AC56_4BB7_A43A_E953B1E691C9_.wvu.PrintArea" localSheetId="24" hidden="1">'Приложение 25-соц обеспеч'!$A$1:$M$17</definedName>
    <definedName name="Z_55F3C8E8_AC56_4BB7_A43A_E953B1E691C9_.wvu.PrintArea" localSheetId="25" hidden="1">'Приложение 26'!$A$1:$M$24</definedName>
    <definedName name="Z_55F3C8E8_AC56_4BB7_A43A_E953B1E691C9_.wvu.PrintArea" localSheetId="27" hidden="1">'Приложение 28'!$A$1:$O$41</definedName>
    <definedName name="Z_55F3C8E8_AC56_4BB7_A43A_E953B1E691C9_.wvu.PrintArea" localSheetId="31" hidden="1">'Приложение 32'!$A$1:$K$98</definedName>
    <definedName name="Z_55F3C8E8_AC56_4BB7_A43A_E953B1E691C9_.wvu.PrintArea" localSheetId="34" hidden="1">'Приложение 35'!$A$1:$F$35</definedName>
    <definedName name="Z_55F3C8E8_AC56_4BB7_A43A_E953B1E691C9_.wvu.PrintArea" localSheetId="3" hidden="1">'Приложение 4 -211 '!$A$1:$P$24</definedName>
    <definedName name="Z_55F3C8E8_AC56_4BB7_A43A_E953B1E691C9_.wvu.PrintArea" localSheetId="5" hidden="1">'Приложение 6-211'!$A$1:$Q$26</definedName>
    <definedName name="Z_55F3C8E8_AC56_4BB7_A43A_E953B1E691C9_.wvu.PrintArea" localSheetId="6" hidden="1">'Приложение 7-212'!$A$1:$H$20</definedName>
    <definedName name="Z_55F3C8E8_AC56_4BB7_A43A_E953B1E691C9_.wvu.PrintArea" localSheetId="8" hidden="1">'Приложение 9-214'!$A$1:$G$31</definedName>
    <definedName name="Z_55F3C8E8_AC56_4BB7_A43A_E953B1E691C9_.wvu.Rows" localSheetId="23" hidden="1">'Приложение 24- публичные обязат'!$5:$11</definedName>
    <definedName name="Z_55F3C8E8_AC56_4BB7_A43A_E953B1E691C9_.wvu.Rows" localSheetId="26" hidden="1">'Приложение 27'!$10:$12</definedName>
    <definedName name="Z_55F3C8E8_AC56_4BB7_A43A_E953B1E691C9_.wvu.Rows" localSheetId="31" hidden="1">'Приложение 32'!$23:$23</definedName>
    <definedName name="Z_55F3C8E8_AC56_4BB7_A43A_E953B1E691C9_.wvu.Rows" localSheetId="32" hidden="1">'Приложение 33'!$47:$47</definedName>
    <definedName name="Z_55F3C8E8_AC56_4BB7_A43A_E953B1E691C9_.wvu.Rows" localSheetId="8" hidden="1">'Приложение 9-214'!$13:$15</definedName>
    <definedName name="Z_7E50AFD6_8883_4EBA_BA6C_E899F028F0B6_.wvu.PrintArea" localSheetId="0" hidden="1">'Приложение 1- свод'!$A$1:$H$27</definedName>
    <definedName name="Z_7E50AFD6_8883_4EBA_BA6C_E899F028F0B6_.wvu.PrintArea" localSheetId="12" hidden="1">'Приложение 13-224'!$A$1:$K$13</definedName>
    <definedName name="Z_7E50AFD6_8883_4EBA_BA6C_E899F028F0B6_.wvu.PrintArea" localSheetId="22" hidden="1">'Приложение 23-340'!$A$1:$G$8</definedName>
    <definedName name="Z_7E50AFD6_8883_4EBA_BA6C_E899F028F0B6_.wvu.PrintArea" localSheetId="23" hidden="1">'Приложение 24- публичные обязат'!$A$1:$K$25</definedName>
    <definedName name="Z_7E50AFD6_8883_4EBA_BA6C_E899F028F0B6_.wvu.PrintArea" localSheetId="24" hidden="1">'Приложение 25-соц обеспеч'!$A$1:$M$15</definedName>
    <definedName name="Z_7E50AFD6_8883_4EBA_BA6C_E899F028F0B6_.wvu.PrintArea" localSheetId="3" hidden="1">'Приложение 4 -211 '!$A$1:$P$23</definedName>
    <definedName name="Z_7E50AFD6_8883_4EBA_BA6C_E899F028F0B6_.wvu.PrintArea" localSheetId="6" hidden="1">'Приложение 7-212'!$A$1:$H$6</definedName>
    <definedName name="Z_7E50AFD6_8883_4EBA_BA6C_E899F028F0B6_.wvu.Rows" localSheetId="23" hidden="1">'Приложение 24- публичные обязат'!$5:$11</definedName>
    <definedName name="Z_BBDE85CA_05B3_4170_9E24_FF86D7DA67BF_.wvu.FilterData" localSheetId="9" hidden="1">'Приложение 10 -221'!$B$11:$G$29</definedName>
    <definedName name="Z_BBDE85CA_05B3_4170_9E24_FF86D7DA67BF_.wvu.PrintArea" localSheetId="13" hidden="1">'Пиложение 14-225'!$A$1:$F$47</definedName>
    <definedName name="Z_BBDE85CA_05B3_4170_9E24_FF86D7DA67BF_.wvu.PrintArea" localSheetId="0" hidden="1">'Приложение 1- свод'!$A$1:$H$27</definedName>
    <definedName name="Z_BBDE85CA_05B3_4170_9E24_FF86D7DA67BF_.wvu.PrintArea" localSheetId="9" hidden="1">'Приложение 10 -221'!$A$1:$G$32</definedName>
    <definedName name="Z_BBDE85CA_05B3_4170_9E24_FF86D7DA67BF_.wvu.PrintArea" localSheetId="11" hidden="1">'Приложение 12-223'!$A$1:$H$29</definedName>
    <definedName name="Z_BBDE85CA_05B3_4170_9E24_FF86D7DA67BF_.wvu.PrintArea" localSheetId="12" hidden="1">'Приложение 13-224'!$A$1:$K$15</definedName>
    <definedName name="Z_BBDE85CA_05B3_4170_9E24_FF86D7DA67BF_.wvu.PrintArea" localSheetId="14" hidden="1">'Приложение 15-226'!$A$1:$J$28</definedName>
    <definedName name="Z_BBDE85CA_05B3_4170_9E24_FF86D7DA67BF_.wvu.PrintArea" localSheetId="16" hidden="1">'Приложение 17-228 '!$A$1:$H$15</definedName>
    <definedName name="Z_BBDE85CA_05B3_4170_9E24_FF86D7DA67BF_.wvu.PrintArea" localSheetId="17" hidden="1">'Приложение 18-229  '!$A$1:$H$11</definedName>
    <definedName name="Z_BBDE85CA_05B3_4170_9E24_FF86D7DA67BF_.wvu.PrintArea" localSheetId="18" hidden="1">'Приложение 19-262'!$A$1:$D$14</definedName>
    <definedName name="Z_BBDE85CA_05B3_4170_9E24_FF86D7DA67BF_.wvu.PrintArea" localSheetId="20" hidden="1">'Приложение 21-290'!$A$1:$L$35</definedName>
    <definedName name="Z_BBDE85CA_05B3_4170_9E24_FF86D7DA67BF_.wvu.PrintArea" localSheetId="22" hidden="1">'Приложение 23-340'!$A$1:$G$32</definedName>
    <definedName name="Z_BBDE85CA_05B3_4170_9E24_FF86D7DA67BF_.wvu.PrintArea" localSheetId="23" hidden="1">'Приложение 24- публичные обязат'!$A$1:$K$30</definedName>
    <definedName name="Z_BBDE85CA_05B3_4170_9E24_FF86D7DA67BF_.wvu.PrintArea" localSheetId="24" hidden="1">'Приложение 25-соц обеспеч'!$A$1:$M$17</definedName>
    <definedName name="Z_BBDE85CA_05B3_4170_9E24_FF86D7DA67BF_.wvu.PrintArea" localSheetId="25" hidden="1">'Приложение 26'!$A$1:$M$24</definedName>
    <definedName name="Z_BBDE85CA_05B3_4170_9E24_FF86D7DA67BF_.wvu.PrintArea" localSheetId="31" hidden="1">'Приложение 32'!$A$1:$K$98</definedName>
    <definedName name="Z_BBDE85CA_05B3_4170_9E24_FF86D7DA67BF_.wvu.PrintArea" localSheetId="3" hidden="1">'Приложение 4 -211 '!$A$1:$P$24</definedName>
    <definedName name="Z_BBDE85CA_05B3_4170_9E24_FF86D7DA67BF_.wvu.PrintArea" localSheetId="5" hidden="1">'Приложение 6-211'!$A$1:$Q$26</definedName>
    <definedName name="Z_BBDE85CA_05B3_4170_9E24_FF86D7DA67BF_.wvu.PrintArea" localSheetId="6" hidden="1">'Приложение 7-212'!$A$1:$H$20</definedName>
    <definedName name="Z_BBDE85CA_05B3_4170_9E24_FF86D7DA67BF_.wvu.PrintArea" localSheetId="8" hidden="1">'Приложение 9-214'!$A$1:$G$31</definedName>
    <definedName name="Z_BBDE85CA_05B3_4170_9E24_FF86D7DA67BF_.wvu.Rows" localSheetId="23" hidden="1">'Приложение 24- публичные обязат'!$5:$11</definedName>
    <definedName name="Z_BBDE85CA_05B3_4170_9E24_FF86D7DA67BF_.wvu.Rows" localSheetId="31" hidden="1">'Приложение 32'!$23:$23</definedName>
    <definedName name="Z_BBDE85CA_05B3_4170_9E24_FF86D7DA67BF_.wvu.Rows" localSheetId="32" hidden="1">'Приложение 33'!$47:$47</definedName>
    <definedName name="Z_BBDE85CA_05B3_4170_9E24_FF86D7DA67BF_.wvu.Rows" localSheetId="8" hidden="1">'Приложение 9-214'!$13:$15</definedName>
    <definedName name="_xlnm.Print_Area" localSheetId="13">'Пиложение 14-225'!$A$1:$F$47</definedName>
    <definedName name="_xlnm.Print_Area" localSheetId="0">'Приложение 1- свод'!$A$1:$H$27</definedName>
    <definedName name="_xlnm.Print_Area" localSheetId="9">'Приложение 10 -221'!$A$1:$G$32</definedName>
    <definedName name="_xlnm.Print_Area" localSheetId="11">'Приложение 12-223'!$A$1:$H$29</definedName>
    <definedName name="_xlnm.Print_Area" localSheetId="12">'Приложение 13-224'!$A$1:$K$15</definedName>
    <definedName name="_xlnm.Print_Area" localSheetId="14">'Приложение 15-226'!$A$1:$J$28</definedName>
    <definedName name="_xlnm.Print_Area" localSheetId="16">'Приложение 17-228 '!$A$1:$H$15</definedName>
    <definedName name="_xlnm.Print_Area" localSheetId="17">'Приложение 18-229  '!$A$1:$H$11</definedName>
    <definedName name="_xlnm.Print_Area" localSheetId="18">'Приложение 19-262'!$A$1:$D$14</definedName>
    <definedName name="_xlnm.Print_Area" localSheetId="20">'Приложение 21-290'!$A$1:$L$35</definedName>
    <definedName name="_xlnm.Print_Area" localSheetId="22">'Приложение 23-340'!$A$1:$G$32</definedName>
    <definedName name="_xlnm.Print_Area" localSheetId="23">'Приложение 24- публичные обязат'!$A$1:$K$30</definedName>
    <definedName name="_xlnm.Print_Area" localSheetId="24">'Приложение 25-соц обеспеч'!$A$1:$M$17</definedName>
    <definedName name="_xlnm.Print_Area" localSheetId="25">'Приложение 26'!$A$1:$M$24</definedName>
    <definedName name="_xlnm.Print_Area" localSheetId="31">'Приложение 32'!$A$1:$K$98</definedName>
    <definedName name="_xlnm.Print_Area" localSheetId="34">'Приложение 35'!$A$1:$F$35</definedName>
    <definedName name="_xlnm.Print_Area" localSheetId="3">'Приложение 4 -211 '!$A$1:$P$24</definedName>
    <definedName name="_xlnm.Print_Area" localSheetId="5">'Приложение 6-211'!$A$1:$Q$26</definedName>
    <definedName name="_xlnm.Print_Area" localSheetId="6">'Приложение 7-212'!$A$1:$H$20</definedName>
    <definedName name="_xlnm.Print_Area" localSheetId="8">'Приложение 9-214'!$A$1:$G$31</definedName>
  </definedNames>
  <calcPr calcId="144525"/>
  <customWorkbookViews>
    <customWorkbookView name="Администратор - Личное представление" guid="{BBDE85CA-05B3-4170-9E24-FF86D7DA67BF}" mergeInterval="0" personalView="1" maximized="1" windowWidth="1916" windowHeight="795" tabRatio="942" activeSheetId="21"/>
    <customWorkbookView name="user - Личное представление" guid="{7E50AFD6-8883-4EBA-BA6C-E899F028F0B6}" mergeInterval="0" personalView="1" maximized="1" xWindow="1" yWindow="1" windowWidth="1916" windowHeight="811" tabRatio="942" activeSheetId="26"/>
    <customWorkbookView name="1 - Личное представление" guid="{55F3C8E8-AC56-4BB7-A43A-E953B1E691C9}" mergeInterval="0" personalView="1" maximized="1" windowWidth="1916" windowHeight="855" tabRatio="942" activeSheetId="15"/>
  </customWorkbookViews>
  <fileRecoveryPr autoRecover="0"/>
</workbook>
</file>

<file path=xl/calcChain.xml><?xml version="1.0" encoding="utf-8"?>
<calcChain xmlns="http://schemas.openxmlformats.org/spreadsheetml/2006/main">
  <c r="J20" i="20" l="1"/>
  <c r="H20" i="20"/>
  <c r="F20" i="20"/>
  <c r="D20" i="20"/>
  <c r="G24" i="9" l="1"/>
  <c r="F24" i="9"/>
  <c r="E24" i="9"/>
  <c r="F29" i="9" l="1"/>
  <c r="F30" i="9" s="1"/>
  <c r="E29" i="9"/>
  <c r="E30" i="9" s="1"/>
  <c r="G29" i="9"/>
  <c r="G30" i="9" s="1"/>
  <c r="F106" i="29" l="1"/>
  <c r="F107" i="29" s="1"/>
  <c r="F108" i="29" s="1"/>
  <c r="E106" i="29"/>
  <c r="D106" i="29" s="1"/>
  <c r="D105" i="29"/>
  <c r="W96" i="29"/>
  <c r="I96" i="29"/>
  <c r="W95" i="29"/>
  <c r="Y95" i="29" s="1"/>
  <c r="I95" i="29"/>
  <c r="I94" i="29"/>
  <c r="W94" i="29" s="1"/>
  <c r="Y94" i="29" s="1"/>
  <c r="Y97" i="29" s="1"/>
  <c r="W83" i="29"/>
  <c r="I83" i="29"/>
  <c r="I82" i="29"/>
  <c r="W82" i="29" s="1"/>
  <c r="Y82" i="29" s="1"/>
  <c r="W81" i="29"/>
  <c r="Y81" i="29" s="1"/>
  <c r="Y84" i="29" s="1"/>
  <c r="I81" i="29"/>
  <c r="W70" i="29"/>
  <c r="I70" i="29"/>
  <c r="W69" i="29"/>
  <c r="Y69" i="29" s="1"/>
  <c r="I69" i="29"/>
  <c r="I68" i="29"/>
  <c r="W68" i="29" s="1"/>
  <c r="Y68" i="29" s="1"/>
  <c r="Y71" i="29" s="1"/>
  <c r="W43" i="29"/>
  <c r="I43" i="29"/>
  <c r="I42" i="29"/>
  <c r="W42" i="29" s="1"/>
  <c r="Y42" i="29" s="1"/>
  <c r="W41" i="29"/>
  <c r="Y41" i="29" s="1"/>
  <c r="Y44" i="29" s="1"/>
  <c r="I41" i="29"/>
  <c r="F25" i="29"/>
  <c r="E25" i="29"/>
  <c r="D25" i="29"/>
  <c r="C25" i="29"/>
  <c r="E107" i="29" l="1"/>
  <c r="E108" i="29" s="1"/>
  <c r="D108" i="29"/>
  <c r="D107" i="29"/>
  <c r="G9" i="22" l="1"/>
  <c r="G14" i="22" s="1"/>
  <c r="F9" i="22"/>
  <c r="F14" i="22" s="1"/>
  <c r="E9" i="22"/>
  <c r="E14" i="22" s="1"/>
  <c r="D9" i="22"/>
  <c r="D14" i="22" s="1"/>
  <c r="C9" i="22"/>
  <c r="C14" i="22" s="1"/>
  <c r="F27" i="14" l="1"/>
  <c r="E27" i="14"/>
  <c r="D27" i="14"/>
  <c r="C27" i="14"/>
  <c r="F23" i="14"/>
  <c r="E23" i="14"/>
  <c r="D23" i="14"/>
  <c r="C23" i="14"/>
  <c r="F20" i="14"/>
  <c r="E20" i="14"/>
  <c r="D20" i="14"/>
  <c r="C20" i="14"/>
  <c r="F17" i="14"/>
  <c r="E17" i="14"/>
  <c r="C17" i="14"/>
  <c r="F9" i="14"/>
  <c r="E9" i="14"/>
  <c r="D9" i="14"/>
  <c r="C9" i="14"/>
  <c r="D30" i="14" l="1"/>
  <c r="E30" i="14"/>
  <c r="C30" i="14"/>
  <c r="F30" i="14"/>
  <c r="J12" i="13"/>
  <c r="I12" i="13"/>
  <c r="H12" i="13"/>
  <c r="G12" i="13"/>
  <c r="F12" i="13"/>
  <c r="E12" i="13"/>
  <c r="H26" i="12"/>
  <c r="G26" i="12"/>
  <c r="F26" i="12"/>
  <c r="E26" i="12"/>
  <c r="D26" i="12"/>
  <c r="H18" i="11"/>
  <c r="G18" i="11"/>
  <c r="F18" i="11"/>
  <c r="E18" i="11"/>
  <c r="D18" i="11"/>
  <c r="C18" i="11"/>
  <c r="G25" i="10"/>
  <c r="F25" i="10"/>
  <c r="E25" i="10"/>
  <c r="D25" i="10"/>
  <c r="C25" i="10"/>
  <c r="G18" i="10"/>
  <c r="F18" i="10"/>
  <c r="E18" i="10"/>
  <c r="D18" i="10"/>
  <c r="C18" i="10"/>
  <c r="G11" i="10"/>
  <c r="F11" i="10"/>
  <c r="E11" i="10"/>
  <c r="D11" i="10"/>
  <c r="C11" i="10"/>
  <c r="G25" i="5"/>
  <c r="H25" i="5"/>
  <c r="C24" i="5"/>
  <c r="D24" i="5"/>
  <c r="E24" i="5"/>
  <c r="F24" i="5"/>
  <c r="I24" i="5"/>
  <c r="J24" i="5"/>
  <c r="L24" i="5"/>
  <c r="M24" i="5"/>
  <c r="N24" i="5"/>
  <c r="O24" i="5"/>
  <c r="P24" i="5"/>
  <c r="Q24" i="5"/>
  <c r="R24" i="5"/>
  <c r="B24" i="5"/>
  <c r="C19" i="5"/>
  <c r="D19" i="5"/>
  <c r="E19" i="5"/>
  <c r="F19" i="5"/>
  <c r="I19" i="5"/>
  <c r="J19" i="5"/>
  <c r="L19" i="5"/>
  <c r="M19" i="5"/>
  <c r="N19" i="5"/>
  <c r="O19" i="5"/>
  <c r="P19" i="5"/>
  <c r="Q19" i="5"/>
  <c r="R19" i="5"/>
  <c r="B19" i="5"/>
  <c r="C15" i="5"/>
  <c r="D15" i="5"/>
  <c r="E15" i="5"/>
  <c r="F15" i="5"/>
  <c r="I15" i="5"/>
  <c r="J15" i="5"/>
  <c r="L15" i="5"/>
  <c r="M15" i="5"/>
  <c r="N15" i="5"/>
  <c r="O15" i="5"/>
  <c r="P15" i="5"/>
  <c r="Q15" i="5"/>
  <c r="R15" i="5"/>
  <c r="B15" i="5"/>
  <c r="C12" i="5"/>
  <c r="D12" i="5"/>
  <c r="E12" i="5"/>
  <c r="F12" i="5"/>
  <c r="I12" i="5"/>
  <c r="J12" i="5"/>
  <c r="L12" i="5"/>
  <c r="M12" i="5"/>
  <c r="N12" i="5"/>
  <c r="O12" i="5"/>
  <c r="P12" i="5"/>
  <c r="Q12" i="5"/>
  <c r="R12" i="5"/>
  <c r="B12" i="5"/>
  <c r="C29" i="10" l="1"/>
  <c r="F29" i="10"/>
  <c r="E29" i="10"/>
  <c r="Q25" i="5"/>
  <c r="N25" i="5"/>
  <c r="I25" i="5"/>
  <c r="P25" i="5"/>
  <c r="M25" i="5"/>
  <c r="B25" i="5"/>
  <c r="E25" i="5"/>
  <c r="L25" i="5"/>
  <c r="R25" i="5"/>
  <c r="O25" i="5"/>
  <c r="J25" i="5"/>
  <c r="D25" i="5"/>
  <c r="C25" i="5"/>
  <c r="D29" i="10"/>
  <c r="F25" i="5"/>
  <c r="G29" i="10"/>
  <c r="F25" i="1"/>
  <c r="G25" i="1"/>
  <c r="H25" i="1"/>
</calcChain>
</file>

<file path=xl/sharedStrings.xml><?xml version="1.0" encoding="utf-8"?>
<sst xmlns="http://schemas.openxmlformats.org/spreadsheetml/2006/main" count="1572" uniqueCount="763">
  <si>
    <t>Всего</t>
  </si>
  <si>
    <t xml:space="preserve">Итого </t>
  </si>
  <si>
    <t>Итого</t>
  </si>
  <si>
    <t xml:space="preserve">           _____________________________________________________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</si>
  <si>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</si>
  <si>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</si>
  <si>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</si>
  <si>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</si>
  <si>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</si>
  <si>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</si>
  <si>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Итого текущий финансовый год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</si>
  <si>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</si>
  <si>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</si>
  <si>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</si>
  <si>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</si>
  <si>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</si>
  <si>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>Статус</t>
  </si>
  <si>
    <t>Ответственный исполнитель, соисполнители, заказчик-координатор</t>
  </si>
  <si>
    <t>Расходы (тыс. руб.)</t>
  </si>
  <si>
    <t>Очередной год</t>
  </si>
  <si>
    <t>Первый год планового периода</t>
  </si>
  <si>
    <t>Второй год планового периода</t>
  </si>
  <si>
    <t>утверждено</t>
  </si>
  <si>
    <t>проект</t>
  </si>
  <si>
    <t>изменение (гр. 5 - гр. 4)</t>
  </si>
  <si>
    <t>изменение (гр. 8 - гр. 7)</t>
  </si>
  <si>
    <t>изменение (гр. 10 - гр. 8)</t>
  </si>
  <si>
    <t>всего</t>
  </si>
  <si>
    <t>соисполнитель 1</t>
  </si>
  <si>
    <t>...</t>
  </si>
  <si>
    <t>Подпрограмма 1</t>
  </si>
  <si>
    <t>ответственный исполнитель подпрограммы</t>
  </si>
  <si>
    <t>ВЦП 1.1</t>
  </si>
  <si>
    <t>исполнитель ведомственной целевой программы</t>
  </si>
  <si>
    <t>ВЦП 1.2</t>
  </si>
  <si>
    <t>Основное мероприятие 1.1</t>
  </si>
  <si>
    <t>ответственный исполнитель мероприятия</t>
  </si>
  <si>
    <t>Основное мероприятие 1.2</t>
  </si>
  <si>
    <t>Подпрограмма 2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</si>
  <si>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</si>
  <si>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Муниципальная программа</t>
  </si>
  <si>
    <t>Факторы, влияющие на изменение объемов бюджетных ассигнований                                                                                                                                                 по утвержденным муниципальным программам</t>
  </si>
  <si>
    <t>ответственный исполнитель муниципальной программы</t>
  </si>
  <si>
    <t>Коды бюджетной классификации</t>
  </si>
  <si>
    <t>Рз, Пр</t>
  </si>
  <si>
    <t>ЦСР &lt;*&gt;</t>
  </si>
  <si>
    <t>ВР</t>
  </si>
  <si>
    <t>утверждено &lt;**&gt;</t>
  </si>
  <si>
    <t>изменение (гр. 7 - гр. 6)</t>
  </si>
  <si>
    <t>изменение (гр. 10 - гр. 9)</t>
  </si>
  <si>
    <t>изменение (гр. 12 - гр. 10)</t>
  </si>
  <si>
    <t>--------------------------------</t>
  </si>
  <si>
    <t>Факторы</t>
  </si>
  <si>
    <t>Главный распорядитель средств бюджета МО МР</t>
  </si>
  <si>
    <t>&lt;*&gt; Данные по графе 3 заполняются в структуре целевых статей расходов, применяемой при планировании бюджета МО МР на очередной финансовый год и плановый период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</si>
  <si>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</si>
  <si>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</si>
  <si>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</si>
  <si>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</si>
  <si>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</si>
  <si>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</si>
  <si>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</si>
  <si>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</si>
  <si>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</si>
  <si>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</si>
  <si>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</si>
  <si>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</si>
  <si>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</si>
  <si>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</si>
  <si>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</si>
  <si>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</si>
  <si>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</si>
  <si>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</si>
  <si>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</si>
  <si>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</si>
  <si>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особые условия м/сл.(гр.4х12/12)</t>
  </si>
  <si>
    <t>Надбавка за классный чин (гр.4х4/12 )</t>
  </si>
  <si>
    <t>Надбавка за работу со свед.,состав.гос.тайну (гр.4х1,5/12)</t>
  </si>
  <si>
    <t>(в рублях)</t>
  </si>
  <si>
    <t>Сумма должностных окладов (гр.2хгр.3)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</si>
  <si>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</si>
  <si>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</si>
  <si>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</si>
  <si>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</si>
  <si>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</si>
  <si>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</si>
  <si>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</si>
  <si>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</si>
  <si>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</si>
  <si>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</si>
  <si>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N п/п</t>
  </si>
  <si>
    <t>Наименование расходов</t>
  </si>
  <si>
    <t>НПА</t>
  </si>
  <si>
    <t>Единицы измерения</t>
  </si>
  <si>
    <t>212.1</t>
  </si>
  <si>
    <t>212.2</t>
  </si>
  <si>
    <t>в пределах Республики Коми</t>
  </si>
  <si>
    <t>за пределами Республики Коми</t>
  </si>
  <si>
    <t>Расходы в месяц</t>
  </si>
  <si>
    <t>Решение Совета МР от 23.12.2009 № 4-20/393 "Об утверждении Положения о муниципальной службе в МО МР "Печора"                Постановление администрации МР от 12.09.2011 № 1680 "Об утверждении Порядка компенсации расходов на оплату проезда к месту отдыха и обратно муниципальным служащим МР "Печора"</t>
  </si>
  <si>
    <t xml:space="preserve">Расчет расходов по подстатье 213 "Начисления на выплаты по оплате труда" </t>
  </si>
  <si>
    <t>Годовой фонд оплаты труда на  текущий финансовый год</t>
  </si>
  <si>
    <t>Годовой фонд оплаты труда на очередной финансовый год 20____г.</t>
  </si>
  <si>
    <t>Годовой фонд оплаты труда на первый год планового периода 20__г.</t>
  </si>
  <si>
    <t>Годовой фонд оплаты труда на второй год планового периода 20__г.</t>
  </si>
  <si>
    <t>213.1</t>
  </si>
  <si>
    <t>% страхового взноса</t>
  </si>
  <si>
    <t>Сумма, не подлежащая обложению страховыми взносами, на  текущий финансовый год</t>
  </si>
  <si>
    <t>Сумма, не подлежащая обложению страховыми взносами,на очередной финансовый год 20____г.</t>
  </si>
  <si>
    <t>Сумма, не подлежащая обложению страховыми взносами, на первый год планового периода 20__г.</t>
  </si>
  <si>
    <t>Сумма, не подлежащая обложению страховыми взносами,на второй год планового периода 20__г.</t>
  </si>
  <si>
    <t xml:space="preserve">Очередной финансовый год 20____г.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</si>
  <si>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</si>
  <si>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</si>
  <si>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</si>
  <si>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</si>
  <si>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</si>
  <si>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 xml:space="preserve">пересылка почтовых отправлений </t>
  </si>
  <si>
    <t>оплата маркированных почтовых уведомлений, при пересылке отправлений с уведомлением</t>
  </si>
  <si>
    <t>пересылка почтовой корреспонденции с использованием франкировальной машины</t>
  </si>
  <si>
    <t>приобретение почтовых марок и маркированных конвертов</t>
  </si>
  <si>
    <t>абонентская плата за пользование почтовыми абонентскими ящиками</t>
  </si>
  <si>
    <t>221.2.</t>
  </si>
  <si>
    <t>Услуги фельдъегерской и специальной связи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</si>
  <si>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</si>
  <si>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</si>
  <si>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</si>
  <si>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</si>
  <si>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</si>
  <si>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</si>
  <si>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221.4.</t>
  </si>
  <si>
    <t>Другие расходы по оплате услуг связи (расшифровать):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</si>
  <si>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</si>
  <si>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</si>
  <si>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</si>
  <si>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</si>
  <si>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</si>
  <si>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</si>
  <si>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</si>
  <si>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</si>
  <si>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</si>
  <si>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</si>
  <si>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</si>
  <si>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</si>
  <si>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</si>
  <si>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</si>
  <si>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</si>
  <si>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</si>
  <si>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</si>
  <si>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</si>
  <si>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</si>
  <si>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</si>
  <si>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</si>
  <si>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</si>
  <si>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</si>
  <si>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223.5</t>
  </si>
  <si>
    <t xml:space="preserve">Оплата потребления газа   </t>
  </si>
  <si>
    <t>223.6</t>
  </si>
  <si>
    <t>Расходы арендатора по возмещению арендодателю стоимости коммунальных услуг в случае, если расходы осуществляются на основании отдельных договоров:</t>
  </si>
  <si>
    <t>223.7</t>
  </si>
  <si>
    <t>Другие расходы по подстатье КОСГУ 223 (расшифровать)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</si>
  <si>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</si>
  <si>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</si>
  <si>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</si>
  <si>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</si>
  <si>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</si>
  <si>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</si>
  <si>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</si>
  <si>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</si>
  <si>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</si>
  <si>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</si>
  <si>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</si>
  <si>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</si>
  <si>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уборка снега, мусора</t>
  </si>
  <si>
    <t>вывоз снега, мусора и твердых бытовых отходов</t>
  </si>
  <si>
    <t>дезинфекция, дезинсекция, дератизация, газация</t>
  </si>
  <si>
    <t>санитарно-гигиеническое обслуживание</t>
  </si>
  <si>
    <t>прачечные услуги</t>
  </si>
  <si>
    <t>225.2.</t>
  </si>
  <si>
    <t>Техническое обслуживание:</t>
  </si>
  <si>
    <t xml:space="preserve"> автотранспортных средств </t>
  </si>
  <si>
    <t xml:space="preserve">оргтехники (оборудования) </t>
  </si>
  <si>
    <t>225.3.</t>
  </si>
  <si>
    <t>Возмещение эксплутационных расходов по арендуемым помещениям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</si>
  <si>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</si>
  <si>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</si>
  <si>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</si>
  <si>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</si>
  <si>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</si>
  <si>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</si>
  <si>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 xml:space="preserve"> &lt;*&gt; К данному разделу дополнительно представляется сводная информация по плану проведения ремонтных работ по КОСГУ "225" по следующей форме:</t>
  </si>
  <si>
    <t>Сводная информация по плану проведения ремонтных работ по КОСГУ "225"</t>
  </si>
  <si>
    <t>по состоянию на 1 января 201__ года</t>
  </si>
  <si>
    <t>наличие предписаний, актов обследования, технического состояния, дефектных ведомостей</t>
  </si>
  <si>
    <t>Площадь подлежащая ремонту, кв.м.</t>
  </si>
  <si>
    <t>Физический износ %</t>
  </si>
  <si>
    <t>Текущий ремонт:</t>
  </si>
  <si>
    <t>зданий, служебных помещений</t>
  </si>
  <si>
    <t>автотранспортных средств</t>
  </si>
  <si>
    <t>Капитальный ремонт:</t>
  </si>
  <si>
    <t>Расчет расходов по подстатье  226 "Прочие работы, услуги"</t>
  </si>
  <si>
    <t>226.1.</t>
  </si>
  <si>
    <t>226.2.</t>
  </si>
  <si>
    <t>226.3</t>
  </si>
  <si>
    <t>226.4</t>
  </si>
  <si>
    <t>226.5</t>
  </si>
  <si>
    <t>Ставка налога, %</t>
  </si>
  <si>
    <t>Адрес земельного участка</t>
  </si>
  <si>
    <t>Кадастровая стоимость земельного участка, руб.</t>
  </si>
  <si>
    <t>Средняя стоимость за 1 ед., руб.</t>
  </si>
  <si>
    <t>поздравительные открытки и вкладыши к ним</t>
  </si>
  <si>
    <t>Представительские расходы, прием и обслуживание делегаций (расшифровать):</t>
  </si>
  <si>
    <t>Кол-во ед. приобретения</t>
  </si>
  <si>
    <t>Средняя стоимость за единицу, руб.</t>
  </si>
  <si>
    <t>&lt;**&gt; Примечание: в соответствии со сводной бюджетной росписью бюджета МО МР по состоянию на 1 сентября текущего года.</t>
  </si>
  <si>
    <t>Расчет расходов по подстатье 211 "Заработная плата"</t>
  </si>
  <si>
    <t>Кол-во потребления в натуральных ед., в год</t>
  </si>
  <si>
    <t>Наименование, эксплуатационные характеристики атотранспортных средств, оргтехники (оборудования)</t>
  </si>
  <si>
    <t>вид</t>
  </si>
  <si>
    <t>дата</t>
  </si>
  <si>
    <t>номер</t>
  </si>
  <si>
    <t>наименование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</si>
  <si>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</si>
  <si>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</si>
  <si>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</si>
  <si>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</si>
  <si>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</si>
  <si>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</si>
  <si>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</si>
  <si>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</si>
  <si>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</si>
  <si>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</si>
  <si>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</si>
  <si>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</si>
  <si>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</si>
  <si>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</si>
  <si>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</si>
  <si>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</si>
  <si>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</si>
  <si>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</si>
  <si>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</si>
  <si>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</si>
  <si>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</si>
  <si>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</si>
  <si>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</si>
  <si>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Обоснование</t>
  </si>
  <si>
    <t xml:space="preserve">Код аналитических показателей (КОСГУ)
</t>
  </si>
  <si>
    <t xml:space="preserve">Примечание: Роспись бюджетной сметы принимается с учетом представленных форм.
</t>
  </si>
  <si>
    <t>Наименование обязательства (нормативно-правовой акт)</t>
  </si>
  <si>
    <t>Категория получателей</t>
  </si>
  <si>
    <t>Период, на который установлен норматив</t>
  </si>
  <si>
    <t>Численность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</si>
  <si>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</si>
  <si>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</si>
  <si>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</si>
  <si>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</si>
  <si>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</si>
  <si>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</si>
  <si>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</si>
  <si>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</si>
  <si>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</si>
  <si>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</si>
  <si>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Товары, работы и услуги по ОКПД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</si>
  <si>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</si>
  <si>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</si>
  <si>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</si>
  <si>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</si>
  <si>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</si>
  <si>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</si>
  <si>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</si>
  <si>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</si>
  <si>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</si>
  <si>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</si>
  <si>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</si>
  <si>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</si>
  <si>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</si>
  <si>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</si>
  <si>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</si>
  <si>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</si>
  <si>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</si>
  <si>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</si>
  <si>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</si>
  <si>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</si>
  <si>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</si>
  <si>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</si>
  <si>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</si>
  <si>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</si>
  <si>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</si>
  <si>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Обоснование
 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</si>
  <si>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 xml:space="preserve">влияющие на изменение объемов бюджетных ассигнований по непрограммной части расходов бюджета МО МР "Печора" </t>
  </si>
  <si>
    <t>Описание причин, влияющих на изменение объемов бюджетных ассигнований</t>
  </si>
  <si>
    <t xml:space="preserve">и автономным учреждениям на иные цели </t>
  </si>
  <si>
    <t>Кол-во поездок</t>
  </si>
  <si>
    <t>Кол-во работников,        за год</t>
  </si>
  <si>
    <t>Решение Совета МР от 20.11.2007 № 4-5/62  "О гарантиях и компенсациях для лиц, проживающих в районах Крайнего Севера, являющихся работниками организаций, финансируемых из бюджета МО МР "Печора"                                                                                                                                                                  Постановление администрации МР "Печора" от 28.12.2016 № 1512 "О мерах по реализации ...."</t>
  </si>
  <si>
    <t>В соответствии с главой 34 части второй Налогового кодекса Российской Федерации</t>
  </si>
  <si>
    <t>Обоснования  бюджетных ассигнований  бюджета МО МР "Печора" на очередной финансовый год и плановый период органов
        органов местного самоуправления и казенных учреждений</t>
  </si>
  <si>
    <t xml:space="preserve">Решение Совета МР от 29.05.2014 № 5-27/367 "Об утверждении Положения о порядке, условиях и нормах возмещения расходов, связанных со служебными командировками депутатам Совета МР "Печора"                                                                                                                                                  Постановление администрации МР  от 15.04.2013 № 670 "Об утверждении Положения о порядке и условиях возмещения расходов, связанных со служебными командировками муниципальных служащих администрации МР "Печора" </t>
  </si>
  <si>
    <t>Обоснование</t>
  </si>
  <si>
    <t>Таблица 1.1</t>
  </si>
  <si>
    <t>Очередной финансовый год</t>
  </si>
  <si>
    <t>о нормативных правовых (правовых) актах, регулирующих</t>
  </si>
  <si>
    <t>предоставление субсидий (устанавливающих порядок расчета</t>
  </si>
  <si>
    <t>объемов бюджетных ассигнований на предоставление субсидий)</t>
  </si>
  <si>
    <t>Нормативный правовой (правовой) акт</t>
  </si>
  <si>
    <t>статус</t>
  </si>
  <si>
    <t>бюджетных ассигнований бюджета МО МР "Печора"</t>
  </si>
  <si>
    <t xml:space="preserve"> на очередной финансовый год и плановый период</t>
  </si>
  <si>
    <t>Наименование цели предоставления субсидии</t>
  </si>
  <si>
    <t>Юридическое (физическое) лицо</t>
  </si>
  <si>
    <t>Объем бюджетных ассигнований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</si>
  <si>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</si>
  <si>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</si>
  <si>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</si>
  <si>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 xml:space="preserve">    Руководитель</t>
  </si>
  <si>
    <t xml:space="preserve">    Ответственное лицо    ___________ _________ _________________ _________</t>
  </si>
  <si>
    <t xml:space="preserve">    (уполномоченное лицо)                   ___________ _________ _____________________</t>
  </si>
  <si>
    <t xml:space="preserve">                                                                                   (должность)   (подпись)        (расшифровка подписи)</t>
  </si>
  <si>
    <t>Код строки</t>
  </si>
  <si>
    <t>Наименование показателя</t>
  </si>
  <si>
    <t>Итого затраты на уплату налогов, в качестве объекта налогообложения по которым признается имущество учреждения</t>
  </si>
  <si>
    <t>Итого корректировка объемов бюджетных ассигнований в связи с применением коэффициента выравнивания</t>
  </si>
  <si>
    <t>-</t>
  </si>
  <si>
    <t>Показатель объема</t>
  </si>
  <si>
    <t>единица измерения</t>
  </si>
  <si>
    <t>значение</t>
  </si>
  <si>
    <t>оплата труда работников</t>
  </si>
  <si>
    <t>начисления на выплаты по оплате труда работников</t>
  </si>
  <si>
    <t>Период</t>
  </si>
  <si>
    <t>Объем бюджетных ассигнований с учетом коэффициента платной деятельности</t>
  </si>
  <si>
    <t>Справочно</t>
  </si>
  <si>
    <t>на уплату налогов, в качестве объекта налогообложения по которым признается имущество учреждения</t>
  </si>
  <si>
    <t>затраты на потребление электрической энергии (10% общего объема затрат учреждения в части указанного вида затрат в составе затрат на коммунальные услуги)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</si>
  <si>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</si>
  <si>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</si>
  <si>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</si>
  <si>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</si>
  <si>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</si>
  <si>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</si>
  <si>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</si>
  <si>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</si>
  <si>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</si>
  <si>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</si>
  <si>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</si>
  <si>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</si>
  <si>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</si>
  <si>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</si>
  <si>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</si>
  <si>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19</t>
  </si>
  <si>
    <t>Приложение № 20</t>
  </si>
  <si>
    <t>Приложение № 21</t>
  </si>
  <si>
    <t>Приложение № 22</t>
  </si>
  <si>
    <t>Приложение № 23</t>
  </si>
  <si>
    <t>Итого затраты на содержание имущества учреждения, не используемого для выполнения муниципального задания</t>
  </si>
  <si>
    <t>на содержание имущества учреждения, не используемого для выполнения муниципального задания, всего (гр. 5 + гр. 6)</t>
  </si>
  <si>
    <t>Должностной оклад</t>
  </si>
  <si>
    <t>Кол-во ед.</t>
  </si>
  <si>
    <t>Сумма должностных окладов</t>
  </si>
  <si>
    <t>Фонд должностных окладов (в расчете на год)</t>
  </si>
  <si>
    <t>Выплаты компенсационного характера (в расчете на год):*</t>
  </si>
  <si>
    <t>Выплаты стимулирующего характера (в расчете на год):*</t>
  </si>
  <si>
    <t>Районный коэффициент и северная надбавка (в расчете на год):</t>
  </si>
  <si>
    <t>…*</t>
  </si>
  <si>
    <t>%</t>
  </si>
  <si>
    <t>Сумма</t>
  </si>
  <si>
    <t>А</t>
  </si>
  <si>
    <t>…</t>
  </si>
  <si>
    <t>Всего:</t>
  </si>
  <si>
    <t xml:space="preserve">Расчет фонда оплаты труда в соответствии с Постановлением администрации МР "Печора" от 25.06.2018 № 723 "Об оплате труда работников муниципальных бюджетных, автономных и казенных учреждений муниципального образования муниципального района "Печора", муниципального образования городского поселения "Печора"(подлежит применению только в отношении казенных учреждений)                                                                                      </t>
  </si>
  <si>
    <t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</t>
  </si>
  <si>
    <t xml:space="preserve">Примечание: * расчет отразить с указанием параметров, применяемых в соответствии с Положением об оплате труда работников в муниципальном учреждении МО МР "Печора", утвержденными  муниципальными правовыми актами муниципального района "Печора"
</t>
  </si>
  <si>
    <t>Расчет расходов по подстатье 212 "Прочие несоциальные выплаты персоналу в денежной форме"</t>
  </si>
  <si>
    <t>Суточные при служебных командировках, руб.</t>
  </si>
  <si>
    <t>Количество суток пребывания в командировке</t>
  </si>
  <si>
    <t>Очередной финансовый год 20__г.</t>
  </si>
  <si>
    <t xml:space="preserve"> возмещение персоналу дополнительных расходов, связанных с проживанием вне места постоянного жительства в служебных командировках (суточные, в том числе выплаты взамен суточных членам экипажей судов заграничного плавания):</t>
  </si>
  <si>
    <t>прил</t>
  </si>
  <si>
    <t xml:space="preserve">на территории иностранных государств </t>
  </si>
  <si>
    <t>Итого:</t>
  </si>
  <si>
    <t>Х</t>
  </si>
  <si>
    <t xml:space="preserve"> другие аналогичные выплаты и пособия персоналу, в том числе:
</t>
  </si>
  <si>
    <t>….</t>
  </si>
  <si>
    <t xml:space="preserve"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
</t>
  </si>
  <si>
    <t>".</t>
  </si>
  <si>
    <t>Единицы измерения :  руб.</t>
  </si>
  <si>
    <t>Наименование выплат</t>
  </si>
  <si>
    <t>Таблица 1.1. Расчет расходов по подстатье 291 «Налоги, пошлины и сборы»</t>
  </si>
  <si>
    <t>наименование расходов</t>
  </si>
  <si>
    <t>остаточная стоимость основных средств</t>
  </si>
  <si>
    <t>Сумма исчисленного налога, подлежащего уплате</t>
  </si>
  <si>
    <t>291.1</t>
  </si>
  <si>
    <t>налог на имущество</t>
  </si>
  <si>
    <t>291.2</t>
  </si>
  <si>
    <t>транспортный налог</t>
  </si>
  <si>
    <t>291.3</t>
  </si>
  <si>
    <t>плата за загрязнение окружающей среды</t>
  </si>
  <si>
    <t>х</t>
  </si>
  <si>
    <t>291.4</t>
  </si>
  <si>
    <t>Площадь земельного участка, кв.м</t>
  </si>
  <si>
    <t>291.5</t>
  </si>
  <si>
    <t>земельный налог</t>
  </si>
  <si>
    <t>Количество, ед.</t>
  </si>
  <si>
    <t>296.1</t>
  </si>
  <si>
    <t>296.2</t>
  </si>
  <si>
    <t>Всего расходов:</t>
  </si>
  <si>
    <t>».</t>
  </si>
  <si>
    <t>государственная пошлина и сборы</t>
  </si>
  <si>
    <t>Таблица 1.2. Расчет расходов по подстатье 296 "Иные выплаты текущего характера физическим лицам"</t>
  </si>
  <si>
    <t>Возмещение истцам (физическим лицам) судебных издержек на основании вступивших в законную силу судебных актов</t>
  </si>
  <si>
    <t>Иные аналогичные расходы (расшифровать):</t>
  </si>
  <si>
    <t>Таблица 1.3. Расчет расходов по подстатье 297 "Иные выплаты текущего характера организациям"</t>
  </si>
  <si>
    <t>297.1</t>
  </si>
  <si>
    <t>Возмещение истцам (юридическим лицам) судебных издержек на основании вступивших в законную силу судебных актов</t>
  </si>
  <si>
    <t>297.2</t>
  </si>
  <si>
    <t>НПА представительных органов муниципальных образований (№ дата), освобождающий от уплаты налога</t>
  </si>
  <si>
    <t xml:space="preserve">на предоставление субсидий юридическим лицам, </t>
  </si>
  <si>
    <t>(кроме некоммерческих организаций), индивидуальным предпринимателям, физическим лицам</t>
  </si>
  <si>
    <t xml:space="preserve">Дата </t>
  </si>
  <si>
    <t>Раздел</t>
  </si>
  <si>
    <t>Рз</t>
  </si>
  <si>
    <t>Подраздел</t>
  </si>
  <si>
    <t>ПР</t>
  </si>
  <si>
    <t>Целевая статья</t>
  </si>
  <si>
    <t>ЦСР</t>
  </si>
  <si>
    <t>Вид расходов</t>
  </si>
  <si>
    <t>Бюджетная заявка</t>
  </si>
  <si>
    <t>Номер</t>
  </si>
  <si>
    <t>Бюджетная заявка на изменение бюджетных ассигнований</t>
  </si>
  <si>
    <t>Единица измерения:</t>
  </si>
  <si>
    <t>руб.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</si>
  <si>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</si>
  <si>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 20__ год
(на очередной финансовый год)</t>
  </si>
  <si>
    <t>на 20__ год
(на первый год планового периода)</t>
  </si>
  <si>
    <t>на 20__ год
(на второй год планового периода)</t>
  </si>
  <si>
    <t>01</t>
  </si>
  <si>
    <t>02</t>
  </si>
  <si>
    <t>03</t>
  </si>
  <si>
    <t>00001</t>
  </si>
  <si>
    <t>00002</t>
  </si>
  <si>
    <t>в том числе</t>
  </si>
  <si>
    <t xml:space="preserve">Всего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</si>
  <si>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</si>
  <si>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</si>
  <si>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</si>
  <si>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</si>
  <si>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</si>
  <si>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</si>
  <si>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</si>
  <si>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</si>
  <si>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"_________" __________________________  20___ г.</t>
  </si>
  <si>
    <t xml:space="preserve">Предоставление субсидии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</si>
  <si>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 xml:space="preserve">1.2. Сведения о нормативных правовых (правовых) актах (проектах нормативных правовых (правовых) актов), устанавливающих правила предоставления субсидий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</si>
  <si>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>предполагаемая дата изменения статуса 8</t>
  </si>
  <si>
    <t xml:space="preserve">1.1. Расчет объема бюджетных ассигнований на предоставление субсидий юридическим лицам (индивидуальным предпринимателям), 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</si>
  <si>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r>
      <t>8</t>
    </r>
    <r>
      <rPr>
        <sz val="14"/>
        <rFont val="Times New Roman"/>
        <family val="1"/>
        <charset val="204"/>
      </rPr>
      <t xml:space="preserve"> 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</si>
  <si>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Наименование учреждения</t>
  </si>
  <si>
    <t xml:space="preserve">Наименование главного распорядителя бюджетных средств </t>
  </si>
  <si>
    <t>№</t>
  </si>
  <si>
    <t>КБК</t>
  </si>
  <si>
    <t>Сводная бюджетная заявка</t>
  </si>
  <si>
    <t xml:space="preserve">
</t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</si>
  <si>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</si>
  <si>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</si>
  <si>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</si>
  <si>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r>
      <t>Справочно: коэффициент выравнивания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</si>
  <si>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При отсутствии коэффициента выравнивания указывается значение 1,0</t>
    </r>
  </si>
  <si>
    <t>Уникальный номер реестровой записи общероссийского или регионального перечней</t>
  </si>
  <si>
    <t>Метод расчета</t>
  </si>
  <si>
    <t>Отраслевой корректирующий коэфиициент</t>
  </si>
  <si>
    <t>Территориальный корректирующий коэфиициент</t>
  </si>
  <si>
    <t>Объем бюджетных ассигнований, руб</t>
  </si>
  <si>
    <t>всего
(гр.10 + гр.11 + гр.12 + гр.13 + гр.14 + гр.15 + гр.16 + гр.17 + гр.18 + гр.19 + гр.20)</t>
  </si>
  <si>
    <t>затраты на общехозяйственные нужды</t>
  </si>
  <si>
    <r>
      <t>ОТ1</t>
    </r>
    <r>
      <rPr>
        <vertAlign val="superscript"/>
        <sz val="12"/>
        <rFont val="Times New Roman"/>
        <family val="1"/>
        <charset val="204"/>
      </rPr>
      <t>2</t>
    </r>
  </si>
  <si>
    <r>
      <t>МЗ и ПДИ</t>
    </r>
    <r>
      <rPr>
        <vertAlign val="superscript"/>
        <sz val="12"/>
        <rFont val="Times New Roman"/>
        <family val="1"/>
        <charset val="204"/>
      </rPr>
      <t>3</t>
    </r>
  </si>
  <si>
    <r>
      <t>ИНЗ</t>
    </r>
    <r>
      <rPr>
        <vertAlign val="superscript"/>
        <sz val="12"/>
        <rFont val="Times New Roman"/>
        <family val="1"/>
        <charset val="204"/>
      </rPr>
      <t>4</t>
    </r>
  </si>
  <si>
    <r>
      <t>КУ</t>
    </r>
    <r>
      <rPr>
        <vertAlign val="superscript"/>
        <sz val="12"/>
        <rFont val="Times New Roman"/>
        <family val="1"/>
        <charset val="204"/>
      </rPr>
      <t>5</t>
    </r>
  </si>
  <si>
    <r>
      <t>СНИ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, СОЦДИ</t>
    </r>
    <r>
      <rPr>
        <vertAlign val="superscript"/>
        <sz val="12"/>
        <rFont val="Times New Roman"/>
        <family val="1"/>
        <charset val="204"/>
      </rPr>
      <t>7</t>
    </r>
  </si>
  <si>
    <r>
      <t>УС</t>
    </r>
    <r>
      <rPr>
        <vertAlign val="superscript"/>
        <sz val="12"/>
        <rFont val="Times New Roman"/>
        <family val="1"/>
        <charset val="204"/>
      </rPr>
      <t>8</t>
    </r>
  </si>
  <si>
    <r>
      <t>ТУ</t>
    </r>
    <r>
      <rPr>
        <vertAlign val="superscript"/>
        <sz val="12"/>
        <rFont val="Times New Roman"/>
        <family val="1"/>
        <charset val="204"/>
      </rPr>
      <t>9</t>
    </r>
  </si>
  <si>
    <r>
      <t>ОТ2</t>
    </r>
    <r>
      <rPr>
        <vertAlign val="superscript"/>
        <sz val="12"/>
        <rFont val="Times New Roman"/>
        <family val="1"/>
        <charset val="204"/>
      </rPr>
      <t>10</t>
    </r>
  </si>
  <si>
    <r>
      <t>ПНЗ</t>
    </r>
    <r>
      <rPr>
        <vertAlign val="superscript"/>
        <sz val="12"/>
        <rFont val="Times New Roman"/>
        <family val="1"/>
        <charset val="204"/>
      </rPr>
      <t>11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</si>
  <si>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Заполняется в соответствии с применяемым методом определения норм, который устанавливается порядком определения нормативных затрат.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</si>
  <si>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КУ - на коммунальные услуги.</t>
    </r>
  </si>
  <si>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 xml:space="preserve"> СНИ - на содержание объектов недвижимого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</si>
  <si>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СОЦДИ - на содержание объектов особо ценного 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</si>
  <si>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УС - на приобретение услуг связи.</t>
    </r>
  </si>
  <si>
    <r>
      <rPr>
        <vertAlign val="superscript"/>
        <sz val="12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ТУ - на приобретение транспортных услуг.</t>
    </r>
  </si>
  <si>
    <r>
      <rPr>
        <vertAlign val="superscript"/>
        <sz val="12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 ПНЗ - на прочие общехозяйственные нужды.</t>
    </r>
  </si>
  <si>
    <r>
      <rPr>
        <vertAlign val="super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указываются также затраты, включенные в структуру тарифа на оплату медицинской помощи, установленную базовой программой обязательного медицинского страхования.</t>
    </r>
  </si>
  <si>
    <t>коэффициент платной деятельности
(гр. 8 / (гр. 8 + гр. 9))</t>
  </si>
  <si>
    <t xml:space="preserve"> затраты на потребление тепловой энергии (50% общего объема затрат учреждения в части указанного вида затрат в составе затрат на коммунальные услуги)</t>
  </si>
  <si>
    <r>
      <t>на  20</t>
    </r>
    <r>
      <rPr>
        <u/>
        <sz val="12"/>
        <rFont val="Times New Roman"/>
        <family val="1"/>
        <charset val="204"/>
      </rPr>
      <t>17</t>
    </r>
    <r>
      <rPr>
        <sz val="12"/>
        <rFont val="Times New Roman"/>
        <family val="1"/>
        <charset val="204"/>
      </rPr>
      <t xml:space="preserve"> год (на текущий финансовый год)</t>
    </r>
  </si>
  <si>
    <r>
      <t>на  20</t>
    </r>
    <r>
      <rPr>
        <u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год (на очередной финансовый год)</t>
    </r>
  </si>
  <si>
    <r>
      <t>на  20</t>
    </r>
    <r>
      <rPr>
        <u/>
        <sz val="12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 год (на первый год планового периода)</t>
    </r>
  </si>
  <si>
    <r>
      <t>на  20</t>
    </r>
    <r>
      <rPr>
        <u/>
        <sz val="12"/>
        <rFont val="Times New Roman"/>
        <family val="1"/>
        <charset val="204"/>
      </rPr>
      <t>20</t>
    </r>
    <r>
      <rPr>
        <sz val="12"/>
        <rFont val="Times New Roman"/>
        <family val="1"/>
        <charset val="204"/>
      </rPr>
      <t xml:space="preserve"> год (на второй год планового периода)</t>
    </r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</si>
  <si>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</si>
  <si>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t>Руководитель                     _________________________      __________________   ___________________________</t>
  </si>
  <si>
    <t xml:space="preserve">(уполномоченное лицо)                 (должность)                                        (подпись)                        (расшифровка подписи)                       </t>
  </si>
  <si>
    <t>Исполнитель                          _________________________      __________________   ___________________________</t>
  </si>
  <si>
    <t>" _________"  _____________________________ 20  ___ г.</t>
  </si>
  <si>
    <t>Итого по муниципальным услугам и работам</t>
  </si>
  <si>
    <t>2. Расчет объема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</si>
  <si>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2.1. Расчет объема бюджетных ассигнований на оказание муниципальных услуг (выполнение работ)</t>
  </si>
  <si>
    <t>2.1.1 Расчет объема бюджетных ассигнований на оказание муниципальных услуг (выполнение работ) на  20__ год (на текущий финансовый год)</t>
  </si>
  <si>
    <t>Муниципальная услуга (работа)</t>
  </si>
  <si>
    <t>показатели, отражающие отраслевую специфику муниципальной услуги, работы (содержание, условия (формы) оказания муниципальной услуги, выполнения работы)</t>
  </si>
  <si>
    <r>
      <t>Базовый норматив затрат (затраты) на оказание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</si>
  <si>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t>оплата труда работников, непосредственно связанных с оказанием муниципальной услуги</t>
  </si>
  <si>
    <t>затраты, непосредственно связанные с оказанием муниципальной услуги (выполнением работы)</t>
  </si>
  <si>
    <t>начисления на выплаты по оплате труда работников, непосредственно связанных с оказанием муниципальной услуги</t>
  </si>
  <si>
    <t>Значение нормативных затрат на оказание единицы муниципальной услуги, руб</t>
  </si>
  <si>
    <r>
      <t>Среднее значение размера платы (цены, тарифа) за оказание муниципальнойуслуги, руб</t>
    </r>
    <r>
      <rPr>
        <vertAlign val="superscript"/>
        <sz val="12"/>
        <rFont val="Times New Roman"/>
        <family val="1"/>
        <charset val="204"/>
      </rPr>
      <t>12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</si>
  <si>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ОТ1 - на оплату труда работников, непосредственно связанных с оказанием муниципальной услуги, денежное довольствие военнослужащих, непосредственно связанных с оказанием муниципальной услуги, и начисления на выплаты по оплате труда работников, непосредственно связанных с оказанием муниципальной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</si>
  <si>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МЗ и ПДИ - на приобретение материальных запасов и на приобретение движимого имущества (основных средств и нематериальных активов), не отнесенного к особо ценному движимому имуществу и используемого в процессе оказания муниципальной услуги, с учетом срока его полезного использования,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</si>
  <si>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ИНЗ - на иные затраты, непосредственно связанные с оказанием муниципальной услуги.</t>
    </r>
  </si>
  <si>
    <r>
      <rPr>
        <vertAlign val="super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 ОТ2 -  на оплату труда, в том числе начисления на выплаты по оплате труда, работников, которые не принимают непосредственного участия в оказании муниципальной услуги, включая административно-управленческий персонал, в случаях, установленных стандартами услуги.</t>
    </r>
  </si>
  <si>
    <t>2.1.2 Расчет объема бюджетных ассигнований на оказание муниципальных услуг (выполнение работ) на  20__ год (на очередной финансовый год)</t>
  </si>
  <si>
    <r>
      <t>Базовый норматив затрат (затраты) на оказание 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</si>
  <si>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r>
      <t>Среднее значение размера платы (цены, тарифа) за оказание муниципальной услуги, руб</t>
    </r>
    <r>
      <rPr>
        <vertAlign val="superscript"/>
        <sz val="12"/>
        <rFont val="Times New Roman"/>
        <family val="1"/>
        <charset val="204"/>
      </rPr>
      <t>12</t>
    </r>
  </si>
  <si>
    <t>2.1.3 Расчет объема бюджетных ассигнований на оказание муниципальных услуг (выполнение работ) на  20__ год (на первый год планового периода)</t>
  </si>
  <si>
    <t>муниципальная услуга (работа)</t>
  </si>
  <si>
    <t>2.1.4 Расчет объема бюджетных ассигнований на оказание муниципальных услуг (выполнение работ) на  20__ год (на второй год планового периода)</t>
  </si>
  <si>
    <t>2.2 Расчет объема бюджетных ассигнований на содержание имущества учреждения, не используемого для оказания муниципальных услуг (выполнения работ) и для общехозяйственных нужд, и на уплату налогов, в качестве объекта налогообложения по которым признается имущество учреждения</t>
  </si>
  <si>
    <t>планируемый объем финансового обеспечения выполнения муниципального задания, исходя из объемов субсидии, полученной из бюджета МО МР "Печора" и бюджета МО ГП "Печора" в отчетном финансовом году на указанные цели</t>
  </si>
  <si>
    <r>
      <t>планируемые поступления доходов платной деятельности сверх установленного муниципального задания, исходя из указанных поступлений, полученных в отчетном финансовом году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</si>
  <si>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Указывается вся иная приносящая доход деятельность, за исключением платы, взимаемой в случаях, определенных федеральными законами, за оказанные муниципальной услуги, выполненные </t>
    </r>
    <r>
      <rPr>
        <u/>
        <sz val="12"/>
        <rFont val="Times New Roman"/>
        <family val="1"/>
        <charset val="204"/>
      </rPr>
      <t>в пределах</t>
    </r>
    <r>
      <rPr>
        <sz val="12"/>
        <rFont val="Times New Roman"/>
        <family val="1"/>
        <charset val="204"/>
      </rPr>
      <t xml:space="preserve"> установленного учредителем муниципального задания.
</t>
    </r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</si>
  <si>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</si>
  <si>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Коды</t>
  </si>
  <si>
    <t>от "____" ___________ 20____ г.</t>
  </si>
  <si>
    <t xml:space="preserve">Главный распорядитель бюджетных средств </t>
  </si>
  <si>
    <t>Единица измерения: руб.</t>
  </si>
  <si>
    <t>1. Объем бюджетных ассигнований на предоставление межбюджетных трансфертов</t>
  </si>
  <si>
    <t>Наименование</t>
  </si>
  <si>
    <t>на 20__ год 
(на очередной финансовый год)</t>
  </si>
  <si>
    <t>на 20__ год 
(на первый год планового периода)</t>
  </si>
  <si>
    <t>на 20__ год 
(на второй год планового периода)</t>
  </si>
  <si>
    <t>Объемы предоставляемых
межбюджетных трансфертов</t>
  </si>
  <si>
    <t xml:space="preserve">Нераспределенный резерв </t>
  </si>
  <si>
    <t>80</t>
  </si>
  <si>
    <t>90</t>
  </si>
  <si>
    <t>Нормативный правовой (правовой) акт (проект нормативного правового (правового) акта)</t>
  </si>
  <si>
    <r>
      <t xml:space="preserve">предполагаемая дата изменения статуса </t>
    </r>
    <r>
      <rPr>
        <vertAlign val="superscript"/>
        <sz val="12"/>
        <rFont val="Times New Roman"/>
        <family val="1"/>
        <charset val="204"/>
      </rPr>
      <t>2</t>
    </r>
  </si>
  <si>
    <t>"_________" ____________________________  20___ г.</t>
  </si>
  <si>
    <t xml:space="preserve">к Методическим рекомендациям по составлению обоснований бюджетных ассигнований на очередной финансовый год и на плановый период
</t>
  </si>
  <si>
    <t xml:space="preserve">Наименование муниципального образования </t>
  </si>
  <si>
    <r>
      <t xml:space="preserve">2. Распределение общего объема межбюджетных трансфертов между муниципальными образованиями городских и сельских поселений 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</si>
  <si>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Одновременно главным распорядителем бюджетных средств предоставляется расчет распределения субвенции между муниципальными образованиями городских и сельских поселений в соотвествии с утвержденной  Методикой.</t>
    </r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</si>
  <si>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между муниципальными образованиями городских и сельских поселений</t>
  </si>
  <si>
    <t>"_________"  __________________________  20___ г.</t>
  </si>
  <si>
    <t>При необходимости к обоснованиям бюджетных ассигнований в части резервных средств подкрепляются расчеты, составленные в произвольной форме.</t>
  </si>
  <si>
    <t>* графа "примечания" заполняется при необходимости.</t>
  </si>
  <si>
    <t>ИТОГО</t>
  </si>
  <si>
    <t>Примечания*</t>
  </si>
  <si>
    <t>Правовой акт, утверждающий порядок распределения (выделения) средств</t>
  </si>
  <si>
    <t xml:space="preserve">Наименование резерва </t>
  </si>
  <si>
    <t>от "___" _____________ 20____ г.</t>
  </si>
  <si>
    <t>Приложение № 25</t>
  </si>
  <si>
    <t>Наименование ГРБС</t>
  </si>
  <si>
    <t>БЗиА, БЗ</t>
  </si>
  <si>
    <t>Таблица 1</t>
  </si>
  <si>
    <t>на предоставление субсидий некоммерческим организациям в социальной сфере</t>
  </si>
  <si>
    <t>Единицы измерения : тыс. руб.</t>
  </si>
  <si>
    <t>Наименование некомерческой организации в социальной сфере*</t>
  </si>
  <si>
    <t>* Наименование некомерческой организации в социальной сфере заполняется после проведения конкурсов на предоставление субсидии</t>
  </si>
  <si>
    <t>Таблица 2</t>
  </si>
  <si>
    <t>некоммерческим организациям в социальной сфере,</t>
  </si>
  <si>
    <t>Наименование некомерческой организации в социальной сфере *</t>
  </si>
  <si>
    <t>Таблица 3</t>
  </si>
  <si>
    <t>на предоставление субсидий некоммерческим организациям,</t>
  </si>
  <si>
    <t>Оплата труда работников организации, руб.</t>
  </si>
  <si>
    <t>Начисления на выплаты по оплате труда работников организации, руб.</t>
  </si>
  <si>
    <t>Прочие расходы</t>
  </si>
  <si>
    <t>арендная плата за пользование имуществом</t>
  </si>
  <si>
    <t>работы, услуги по содержанию имущества</t>
  </si>
  <si>
    <t>коммунальные услуги, услуги связи и транспортные услуги</t>
  </si>
  <si>
    <t>Таблица 4</t>
  </si>
  <si>
    <t xml:space="preserve">                            оказывающих социальные услуги в форме социального обслуживания на дому</t>
  </si>
  <si>
    <t>Приложение № 26</t>
  </si>
  <si>
    <t>Обоснования бюджетных ассигнований на очередной финансовый год и плановый период на предоставление субсидий некоммерческим организациям в социальной сфере (за исключением муниципальных учреждений)</t>
  </si>
  <si>
    <t>(за исключением 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</si>
  <si>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>(за исключением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</si>
  <si>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 xml:space="preserve"> не являющихся муниципальными учреждениями, оказывающих социальные услуги в форме социального обслуживания на дому</t>
  </si>
  <si>
    <t>Наименование некоммерческой организации,  не являющейся муниципальным учреждением, оказывающим социальные услуги в форме социального обслуживания на дому</t>
  </si>
  <si>
    <t xml:space="preserve">некоммерческим организациям,  не являющихся муниципальными учреждениями, </t>
  </si>
  <si>
    <t>от "</t>
  </si>
  <si>
    <t>"</t>
  </si>
  <si>
    <t xml:space="preserve"> г.</t>
  </si>
  <si>
    <t>Дата</t>
  </si>
  <si>
    <t xml:space="preserve">Номер </t>
  </si>
  <si>
    <t xml:space="preserve"> руб.</t>
  </si>
  <si>
    <t>1. Объем бюджетных ассигнований на предоставление учреждениям грантов в форме субсидий</t>
  </si>
  <si>
    <t>на 20</t>
  </si>
  <si>
    <t xml:space="preserve"> год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</si>
  <si>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</si>
  <si>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</si>
  <si>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</si>
  <si>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Гранты учреждениям в форме субсидий при условии их предоставления организатором конкурса, не осуществляющим в отношении учреждения - получателя субсидии полномочия и функции учредителя</t>
  </si>
  <si>
    <t>2. Расчет объема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</si>
  <si>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</si>
  <si>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</si>
  <si>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>001</t>
  </si>
  <si>
    <t>002</t>
  </si>
  <si>
    <t>003</t>
  </si>
  <si>
    <t>900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</si>
  <si>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</si>
  <si>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r>
      <t xml:space="preserve">предполагаемая дата изменения статуса </t>
    </r>
    <r>
      <rPr>
        <vertAlign val="superscript"/>
        <sz val="12"/>
        <color indexed="8"/>
        <rFont val="Times New Roman"/>
        <family val="1"/>
        <charset val="204"/>
      </rPr>
      <t>1</t>
    </r>
  </si>
  <si>
    <t>Приложение № 27</t>
  </si>
  <si>
    <r>
      <t>1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нормативного правового акта не установлен, в данной графе ставится "01.01.2099".</t>
    </r>
  </si>
  <si>
    <t>Единица измерения:  руб.</t>
  </si>
  <si>
    <t>Наименование межбюджетного трансферта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</si>
  <si>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Таблица заполняется  в части межбюджетных трансфертов, распределение которых установливается:    </t>
    </r>
  </si>
  <si>
    <t>Приложение № 28</t>
  </si>
  <si>
    <t xml:space="preserve">     Решением Совета МР "Печора"о  бюджете МО МР "Печора" при формировании обоснований бюджетных ассигнований;
     </t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</si>
  <si>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(распределение) между муниципальными образованиями городских и сельских поселений</t>
  </si>
  <si>
    <r>
      <t>2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представительной власти 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</si>
  <si>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 очередной финансовый год и плановый период</t>
  </si>
  <si>
    <t>Единица измерения: тыс. руб.</t>
  </si>
  <si>
    <t>Направление расхода</t>
  </si>
  <si>
    <t>Объем бюджетных ассигнований, тыс. рублей</t>
  </si>
  <si>
    <t>Таблица 1.2.</t>
  </si>
  <si>
    <t>статус&lt;*&gt;</t>
  </si>
  <si>
    <t>&lt;*&gt; Для проектов нормативных правовых (правовых) актов указывается предполагаемый срок внесения в Правительство Республики Коми (утверждения органом исполнительной власти);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</si>
  <si>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Руководитель     _____________              ___________ ___________________________
(уполномоченное лицо) (должность)   (подпись)     (расшифровка подписи)
Исполнитель _____________ _____________________ _________________
                       (должность)                (фамилия, инициалы)      (телефон)
"__" _______ 20__ г.</t>
  </si>
  <si>
    <t>Приложение № 29</t>
  </si>
  <si>
    <t>по иным направлениям расходования средств  бюджета МО МР "Печора"</t>
  </si>
  <si>
    <t>Сведения о нормативном правовом (правовом) акте,  регулирующего осуществление расходования средств бюджета МО МР "Печора"по иным направлениям</t>
  </si>
  <si>
    <t>Статус&lt;*&gt;</t>
  </si>
  <si>
    <t xml:space="preserve">вид </t>
  </si>
  <si>
    <t>Приложение № 30</t>
  </si>
  <si>
    <t xml:space="preserve">по расходам на обслуживание муниципального долга </t>
  </si>
  <si>
    <t>Нормативный правовой (правовой) акт, муниципальный контракт (соглашение, договор), являющийся основанием возникновения долгового обязательства</t>
  </si>
  <si>
    <t>&lt;*&gt; Для проектов нормативных правовых (правовых) актов, муниципальных контрактов (соглашений, договоров) указывается предполагаемый срок утверждения органом местного самоуправления, заключения);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</si>
  <si>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Расчет расходов по подстатье 214 "Прочие несоциальные выплаты персоналу в натуральной форме"</t>
  </si>
  <si>
    <t>Количество работников, использующих право на компенсацию</t>
  </si>
  <si>
    <t>214.1</t>
  </si>
  <si>
    <t xml:space="preserve">компенсация расходов на оплату стоимости проезда и провоза багажа к месту использования отпуска и обратно </t>
  </si>
  <si>
    <t>214.2</t>
  </si>
  <si>
    <t>компенсация найма (поднайма) жилых помещений (за исключением служебных командировок) в установленных законодательством Российской Федерации случаях;</t>
  </si>
  <si>
    <t>214.3</t>
  </si>
  <si>
    <t>иные аналогичные расходы, в том числе:</t>
  </si>
  <si>
    <t>ВСЕГО:</t>
  </si>
  <si>
    <t>Обоснование 
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</si>
  <si>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>Расчет расходов по подстатьям 264 "Пенсии, пособия, выплачиваемые работодателями, нанимателями бывшим работникам в денежной форме", 265 "Пособия по социальной помощи, выплачиваемые работодателями, нанимателями бывшим работникам в натуральной форме", 266 "Социальные пособия и компенсации персоналу в денежной форме"</t>
  </si>
  <si>
    <t>Занимаемая должность</t>
  </si>
  <si>
    <t>должностной оклад</t>
  </si>
  <si>
    <t>Квалификационный класс</t>
  </si>
  <si>
    <t>надбавка за выслугу лет</t>
  </si>
  <si>
    <t>надбавка за степень</t>
  </si>
  <si>
    <t>надбавка за ОУ/ГС</t>
  </si>
  <si>
    <t>премия</t>
  </si>
  <si>
    <t>районный коэфициэнт</t>
  </si>
  <si>
    <t>северная надбавка</t>
  </si>
  <si>
    <t>всего:</t>
  </si>
  <si>
    <t>ЕПС</t>
  </si>
  <si>
    <t>ИТОГО:</t>
  </si>
  <si>
    <t xml:space="preserve">Таблица 2. Расчет расходов по подстатье  265 "Пособия по социальной помощи, выплачиваемые работодателями, нанимателями бывшим работникам в натуральной форме" 
</t>
  </si>
  <si>
    <t>Количество человек, использующих право на компенсацию</t>
  </si>
  <si>
    <t xml:space="preserve">Таблица 3. Расчет расходов по подстатье  266 "Социальные пособия и компенсации персоналу в денежной форме"
</t>
  </si>
  <si>
    <t>266.1</t>
  </si>
  <si>
    <t>266.2</t>
  </si>
  <si>
    <t>266.3</t>
  </si>
  <si>
    <t xml:space="preserve">Иные аналогичные расходы, в том числе:
</t>
  </si>
  <si>
    <t>Обоснование бюджетных ассигнований бюджета МО МР  "Печора" на очередной финансовый год и плановый период органов местного самоуправления и казенных учреждений</t>
  </si>
  <si>
    <t xml:space="preserve">Таблица 1. Расчет расходов по подстатье  264 "Пенсии, пособия, выплачиваемые работодателями, нанимателями бывшим работникам в денежной форме" 
</t>
  </si>
  <si>
    <t>Выходное пособие работникам, муниципальным служащим, при их увольнении в связи с ликвидацией либо реорганизацией учреждений, иными организационно-штатными мероприятиями, приводящими к сокращению численности или штата учреждения, осуществляемые в порядке и в размерах, установленных законодательством Российской Федерации, в случае если численность или штат указанного учреждения сохраняется и передается в другие учреждения, подведомственные органу местного самоуправления, принявшему решение о ликвидации либо реорганизации (в том числе в результате иных организационно-штатных мероприятий)</t>
  </si>
  <si>
    <t xml:space="preserve">Среднемесячный заработок на период трудоустройства работника, муниципального служащего при его увольнении в связи с ликвидацией либо реорганизацией учреждения, иными организационно-штатными мероприятиями, приводящими к сокращению численности или штата учреждения
</t>
  </si>
  <si>
    <t>Оплата договоров гражданско-правового характера, заключенных с физическими лицами, на оказание транспортных услуг - всего</t>
  </si>
  <si>
    <t>222.3</t>
  </si>
  <si>
    <t>Расчет расходов по подстатье  224 "Арендная плата за пользование имуществом (за исключением земельных участков и других обособленных природных объектов)"</t>
  </si>
  <si>
    <t>Расчет расходов по подстатье 262 «Пособия по социальной помощи населению в денежной форме»</t>
  </si>
  <si>
    <t>Арендная плата за пользование имуществом(за исключением земельных участков и других обособленных природных объектов), всего, в т.ч.:</t>
  </si>
  <si>
    <t>Количество командировок в год</t>
  </si>
  <si>
    <t>Очередной финансовый год 20_ г.</t>
  </si>
  <si>
    <t>Первый год планового периода 20_ г.</t>
  </si>
  <si>
    <t>Второй год планового периода 20_ г.</t>
  </si>
  <si>
    <t>Проезд к месту служебной командировки и обратно к месту постоянной работы транспортом общего пользования, соответственно, к станции, пристани, аэропорту и от станции, пристани, аэропорта, если они находятся за чертой населенного пункта, при наличии документов (билетов), подтверждающих эти расходы</t>
  </si>
  <si>
    <t>Найм жилых помещений: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</si>
  <si>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работодателя: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</si>
  <si>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</si>
  <si>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Иные работы и услуги:</t>
  </si>
  <si>
    <t>Расчет расходов по подстатье  227 "Страхование"</t>
  </si>
  <si>
    <t>Адрес</t>
  </si>
  <si>
    <t>227.1</t>
  </si>
  <si>
    <t>Расходы на уплату страховых премий (страховых взносов) по договорам страхования, заключенным со страховыми организациями</t>
  </si>
  <si>
    <t>228.1</t>
  </si>
  <si>
    <t>Разработка проектной и сметной документации для строительства, реконструкции объектов нефинансовых активов</t>
  </si>
  <si>
    <t>228.2</t>
  </si>
  <si>
    <t>Иные аналогичные расходы, в том числе:</t>
  </si>
  <si>
    <t>Расчет расходов по подстатье  229 "Арендная плата за пользование земельными участками и другими обособленными природными объектами"</t>
  </si>
  <si>
    <t>Расчет расходов по подстатье  228 "Услуги, работы для целей капитальных вложений"</t>
  </si>
  <si>
    <t>229.1</t>
  </si>
  <si>
    <t>Расходы по оплате арендной платы в соответствии с заключенными договорами аренды земельными участками и (или) другими обособленными природными объектамиования, заключенным со страховыми организациями</t>
  </si>
  <si>
    <t>Приобретение основных средств (расшифровать):</t>
  </si>
  <si>
    <t>Обоснования   расходов   по   статье   340   "Увеличение   стоимости материальных запасов"</t>
  </si>
  <si>
    <t>Расчет расходов по статье  310 "Увеличение стоимости основных средств"</t>
  </si>
  <si>
    <t>Увеличение стоимости горюче-смазочных материалов</t>
  </si>
  <si>
    <t>Увеличение стоимости строительных материалов, в том числе:</t>
  </si>
  <si>
    <t>344.1</t>
  </si>
  <si>
    <t>344.2</t>
  </si>
  <si>
    <t>Увеличение стоимости мягкого инвентаря, в том числе:</t>
  </si>
  <si>
    <t>345.1</t>
  </si>
  <si>
    <t>345.2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</si>
  <si>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</si>
  <si>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</si>
  <si>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применения, в том числе:</t>
  </si>
  <si>
    <t>349.1</t>
  </si>
  <si>
    <t>349.2</t>
  </si>
  <si>
    <t>приветственные адреса, почетные грамоты, благодарственные письма, дипломы и удостоверения лауреатов конкурсов для награждения и тому подобное</t>
  </si>
  <si>
    <t>349.3</t>
  </si>
  <si>
    <t>цветы и иная подарочная и сувенирная продукция</t>
  </si>
  <si>
    <t>349.4</t>
  </si>
  <si>
    <t xml:space="preserve">Увеличение стоимости лекарственных препаратов и материалов, применяемых в медицинских целях
</t>
  </si>
  <si>
    <t xml:space="preserve">Увеличение стоимости продуктов питания
</t>
  </si>
  <si>
    <t>Приложение № 36</t>
  </si>
  <si>
    <t>Приложение № 35</t>
  </si>
  <si>
    <t>Приложение № 34</t>
  </si>
  <si>
    <t>Приложение № 33</t>
  </si>
  <si>
    <t>Приложение № 32</t>
  </si>
  <si>
    <t>Приложение № 31</t>
  </si>
  <si>
    <t xml:space="preserve">Обоснование бюджетных ассигнований  бюджета МО МР "Печора"  на очередной финансовый год и плановый период органов местного самоуправления и казенных учреждений </t>
  </si>
  <si>
    <t xml:space="preserve">Обоснование бюджетных ассигнований  бюджета МО МР  "Печора" на очередной финансовый год и плановый период органов местного самоуправления и казенных учреждений </t>
  </si>
  <si>
    <t>Обоснование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</si>
  <si>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>Обоснование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</si>
  <si>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 xml:space="preserve">Обоснование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</si>
  <si>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Приложение № 24</t>
  </si>
  <si>
    <t>указанных в приложениях N 4 - 23 к Методическим рекомендациям по составлению обоснований бюджетных</t>
  </si>
  <si>
    <t>бюджетных ассигнований МО МР "Печора"</t>
  </si>
  <si>
    <t xml:space="preserve">Обоснования бюджетных ассигнований МО МР "Печора" на предоставление межбюджетных трансфертов,
 (за исключением субвенций)
</t>
  </si>
  <si>
    <t>Обоснования бюджетных ассигнований МО МР "Печора" на предоставление муниципальным учреждениям грантов в форме субсидий</t>
  </si>
  <si>
    <t xml:space="preserve">Обоснования бюджетных ассигнований МО МР "Печора" в части резервных средств
 </t>
  </si>
  <si>
    <t xml:space="preserve">Обоснования бюджетных ассигнований МО МР "Печора" на предоставление субвенций
</t>
  </si>
  <si>
    <t>ассигнований на очередной финансовый год и на плановый период и расходов на обслуживание муниципального долга)</t>
  </si>
  <si>
    <t xml:space="preserve">Обоснования бюджетных ассигнований на предоставление субсидий муниципальным бюджетным и автономным учреждениям на финансовое обеспечение выполнения муниципального задания на оказание муниципальных услуг (выполнение работ)
</t>
  </si>
  <si>
    <t>Расчет расходов по статье  290 "Прочие расходы"</t>
  </si>
  <si>
    <t xml:space="preserve">Обоснование бюджетных ассигнований бюджета МО МР "Печора", планируемых к выделению на социальное обеспечение и иные выплаты населению
</t>
  </si>
  <si>
    <t>Средняя стоимость проезда в одну сторону, проживания, услуги. руб.</t>
  </si>
  <si>
    <t>Количество работников, направляемых в командировку</t>
  </si>
  <si>
    <t>226.6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</si>
  <si>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на ______ год и плановый период _______ - ______ годов</t>
  </si>
  <si>
    <t>Ежемес. денежное поощрение (гр.4 х18 /12)</t>
  </si>
  <si>
    <t xml:space="preserve">Расчет фонда оплаты труда в соответствии с Положением об оплате труда муниципальных служащих МО МР  "Печора",                                                                                                                                              утвержденный решением Совета МР от 23.12.2009  № 4-20/393 </t>
  </si>
  <si>
    <t>Месячный ФОТ (гр.4+гр.5+гр.6+гр.7+гр.8+гр.9)</t>
  </si>
  <si>
    <t>Премия за вып. особо важных и сложных заданий(гр.4+гр.7)х3/12)</t>
  </si>
  <si>
    <t>Мат.помощь (гр.4+гр.6+гр.7)х2/12)</t>
  </si>
  <si>
    <t>Месячный ФОТ с рай.коэф., северн. ((гр.10+гр.11+гр.12)х2,1)</t>
  </si>
  <si>
    <t xml:space="preserve">Расчет фонда оплаты труда в соответствии с постановлением администрации муниципального района "Печора" от 29.11.2019 N 1518
"Об утверждении положения об оплате труда работников администрации муниципального района "Печора" и отраслевых (функциональных) органов администрации муниципального района "Печора", являющихся юридическими лицами, замещающих должности, не являющиеся должностями муниципальной службы, а также осуществляющих профессиональную деятельность по профессиям рабочих"
</t>
  </si>
  <si>
    <t>Надбавка за интенсивность и высокие результаты работы  (гр.4х18/12)</t>
  </si>
  <si>
    <t>Надбавка за качество выполняемых работ водителям (гр.4х8/12)</t>
  </si>
  <si>
    <t>Мат.помощь ((гр.4+гр.6)х2/12)</t>
  </si>
  <si>
    <t>Доплата за работу в ночное время (гр.4х3/12 )</t>
  </si>
  <si>
    <t>Доплата за работу в выход. и нераб. праз. дни (гр.4х1/12 )</t>
  </si>
  <si>
    <t>Доплата за сверхурочную работу (гр.4х1/12 )</t>
  </si>
  <si>
    <t>Месячный ФОТ (гр.4+гр.5+гр.6+гр.7+гр.8+гр.9+гр.10+гр.11)</t>
  </si>
  <si>
    <t>Месячный ФОТ с рай.коэф., северн. ((гр.12+гр.13+гр.14)х2,1)</t>
  </si>
  <si>
    <t>13=гр.4+…+гр.10+гр.12</t>
  </si>
  <si>
    <t>9=гр.3+гр.4+ гр.5</t>
  </si>
  <si>
    <t>Приложение № 16</t>
  </si>
  <si>
    <t>Приложение № 17</t>
  </si>
  <si>
    <t>Приложение № 18</t>
  </si>
  <si>
    <t xml:space="preserve">Объем бюджетных ассигнований, тыс. рубле
</t>
  </si>
  <si>
    <t xml:space="preserve">Объем бюджетных ассигнований
</t>
  </si>
  <si>
    <t>Премия по результатам работы ((гр.4+гр.6)х3/12)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</si>
</sst>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_-* #,##0_р_._-;\-* #,##0_р_._-;_-* &quot;-&quot;?_р_._-;_-@_-"/>
    <numFmt numFmtId="167" formatCode="#,##0.0_р_."/>
    <numFmt numFmtId="168" formatCode="0.0%"/>
    <numFmt numFmtId="169" formatCode="#,##0.0_р_.;\-#,##0.0_р_."/>
    <numFmt numFmtId="170" formatCode="000000"/>
    <numFmt numFmtId="171" formatCode="#,##0.00;\-#,##0.00;"/>
    <numFmt numFmtId="172" formatCode="0.0####"/>
    <numFmt numFmtId="173" formatCode="#,##0.00_ ;\-#,##0.00\ "/>
    <numFmt numFmtId="174" formatCode="#,##0.0####;\-#,##0.0####;"/>
    <numFmt numFmtId="175" formatCode="_-* #,##0.00\ &quot;р.&quot;_-;\-* #,##0.00\ &quot;р.&quot;_-;_-* &quot;-&quot;??\ &quot;р.&quot;_-;_-@_-"/>
    <numFmt numFmtId="176" formatCode="_-* #,##0.00\ _₽_-;\-* #,##0.00\ _₽_-;_-* &quot;-&quot;??\ _₽_-;_-@_-"/>
    <numFmt numFmtId="177" formatCode="#,##0.0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rgb="FFFFC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392C69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8" fillId="0" borderId="0"/>
    <xf numFmtId="175" fontId="5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5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51" fillId="0" borderId="0"/>
    <xf numFmtId="0" fontId="54" fillId="0" borderId="0"/>
    <xf numFmtId="0" fontId="5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55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054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/>
    </xf>
    <xf numFmtId="0" fontId="7" fillId="0" borderId="0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1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0" applyFont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168" fontId="7" fillId="0" borderId="1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43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43" fontId="17" fillId="0" borderId="0" xfId="0" applyNumberFormat="1" applyFont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7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8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0" xfId="0" applyFont="1" applyFill="1"/>
    <xf numFmtId="0" fontId="23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1" fontId="7" fillId="0" borderId="1" xfId="0" applyNumberFormat="1" applyFont="1" applyFill="1" applyBorder="1" applyAlignment="1">
      <alignment horizontal="center" vertical="top" wrapText="1"/>
    </xf>
    <xf numFmtId="41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43" fontId="17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/>
    <xf numFmtId="0" fontId="7" fillId="0" borderId="0" xfId="0" applyFont="1" applyFill="1" applyAlignment="1"/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/>
    <xf numFmtId="0" fontId="23" fillId="0" borderId="0" xfId="0" applyFont="1" applyAlignment="1"/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169" fontId="7" fillId="0" borderId="7" xfId="0" applyNumberFormat="1" applyFont="1" applyFill="1" applyBorder="1"/>
    <xf numFmtId="169" fontId="7" fillId="0" borderId="1" xfId="0" applyNumberFormat="1" applyFont="1" applyFill="1" applyBorder="1"/>
    <xf numFmtId="0" fontId="7" fillId="0" borderId="0" xfId="0" applyFont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 applyFill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3" xfId="0" applyFont="1" applyFill="1" applyBorder="1"/>
    <xf numFmtId="165" fontId="7" fillId="0" borderId="1" xfId="0" applyNumberFormat="1" applyFont="1" applyFill="1" applyBorder="1" applyAlignment="1"/>
    <xf numFmtId="0" fontId="7" fillId="0" borderId="13" xfId="0" applyFont="1" applyFill="1" applyBorder="1" applyAlignment="1">
      <alignment wrapText="1"/>
    </xf>
    <xf numFmtId="165" fontId="7" fillId="0" borderId="0" xfId="0" applyNumberFormat="1" applyFont="1" applyFill="1" applyAlignment="1"/>
    <xf numFmtId="0" fontId="7" fillId="0" borderId="1" xfId="0" applyFont="1" applyBorder="1"/>
    <xf numFmtId="0" fontId="7" fillId="0" borderId="13" xfId="0" applyFont="1" applyFill="1" applyBorder="1" applyAlignment="1">
      <alignment vertical="top" wrapText="1"/>
    </xf>
    <xf numFmtId="41" fontId="7" fillId="0" borderId="1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41" fontId="23" fillId="0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165" fontId="7" fillId="0" borderId="1" xfId="0" applyNumberFormat="1" applyFont="1" applyFill="1" applyBorder="1"/>
    <xf numFmtId="0" fontId="7" fillId="0" borderId="2" xfId="0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0" fillId="0" borderId="0" xfId="0" applyFont="1"/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32" fillId="0" borderId="0" xfId="0" applyFont="1"/>
    <xf numFmtId="0" fontId="33" fillId="0" borderId="0" xfId="0" applyFont="1"/>
    <xf numFmtId="0" fontId="0" fillId="0" borderId="0" xfId="0" applyAlignment="1"/>
    <xf numFmtId="0" fontId="34" fillId="0" borderId="1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5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35" fillId="0" borderId="1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22" xfId="0" applyFont="1" applyBorder="1" applyAlignment="1">
      <alignment vertical="center" wrapText="1"/>
    </xf>
    <xf numFmtId="0" fontId="35" fillId="0" borderId="23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29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8" fillId="2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37" fillId="0" borderId="35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12" xfId="0" applyFont="1" applyBorder="1" applyAlignment="1">
      <alignment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/>
    </xf>
    <xf numFmtId="0" fontId="9" fillId="0" borderId="0" xfId="0" applyFont="1"/>
    <xf numFmtId="0" fontId="38" fillId="0" borderId="0" xfId="0" applyFont="1"/>
    <xf numFmtId="0" fontId="38" fillId="0" borderId="1" xfId="0" applyFont="1" applyBorder="1" applyAlignment="1">
      <alignment horizontal="justify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5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3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39" fillId="0" borderId="0" xfId="2" applyFont="1" applyFill="1" applyAlignment="1">
      <alignment horizontal="left"/>
    </xf>
    <xf numFmtId="0" fontId="23" fillId="0" borderId="0" xfId="2" applyFont="1" applyFill="1" applyBorder="1" applyAlignment="1">
      <alignment horizontal="center"/>
    </xf>
    <xf numFmtId="0" fontId="23" fillId="0" borderId="0" xfId="2" applyNumberFormat="1" applyFont="1" applyFill="1" applyBorder="1" applyAlignment="1">
      <alignment horizontal="left" vertical="center" wrapText="1"/>
    </xf>
    <xf numFmtId="49" fontId="23" fillId="0" borderId="0" xfId="2" applyNumberFormat="1" applyFont="1" applyFill="1" applyBorder="1" applyAlignment="1">
      <alignment horizontal="center" vertical="center"/>
    </xf>
    <xf numFmtId="0" fontId="39" fillId="0" borderId="0" xfId="2" applyFont="1" applyFill="1" applyAlignment="1">
      <alignment horizontal="left" wrapText="1"/>
    </xf>
    <xf numFmtId="49" fontId="39" fillId="0" borderId="0" xfId="2" applyNumberFormat="1" applyFont="1" applyFill="1" applyBorder="1" applyAlignment="1">
      <alignment horizontal="left" vertical="center" wrapText="1"/>
    </xf>
    <xf numFmtId="0" fontId="39" fillId="0" borderId="0" xfId="2" applyFont="1" applyFill="1" applyBorder="1" applyAlignment="1">
      <alignment horizontal="left" vertical="center"/>
    </xf>
    <xf numFmtId="0" fontId="39" fillId="0" borderId="0" xfId="2" applyFont="1" applyFill="1" applyAlignment="1">
      <alignment horizontal="left" vertical="center"/>
    </xf>
    <xf numFmtId="49" fontId="39" fillId="0" borderId="0" xfId="2" applyNumberFormat="1" applyFont="1" applyFill="1" applyBorder="1" applyAlignment="1">
      <alignment horizontal="left" vertical="center"/>
    </xf>
    <xf numFmtId="0" fontId="39" fillId="0" borderId="0" xfId="3" applyFont="1" applyFill="1" applyBorder="1" applyAlignment="1">
      <alignment horizontal="left" vertical="center"/>
    </xf>
    <xf numFmtId="49" fontId="39" fillId="0" borderId="0" xfId="3" applyNumberFormat="1" applyFont="1" applyFill="1" applyBorder="1" applyAlignment="1">
      <alignment horizontal="left" vertical="center" wrapText="1"/>
    </xf>
    <xf numFmtId="0" fontId="47" fillId="0" borderId="0" xfId="3" applyFont="1" applyFill="1" applyBorder="1" applyAlignment="1">
      <alignment horizontal="left" vertical="center" wrapText="1"/>
    </xf>
    <xf numFmtId="49" fontId="39" fillId="0" borderId="0" xfId="2" applyNumberFormat="1" applyFont="1" applyFill="1" applyAlignment="1">
      <alignment horizontal="left" vertical="center"/>
    </xf>
    <xf numFmtId="0" fontId="39" fillId="0" borderId="6" xfId="2" applyFont="1" applyFill="1" applyBorder="1" applyAlignment="1">
      <alignment horizontal="center"/>
    </xf>
    <xf numFmtId="0" fontId="39" fillId="0" borderId="1" xfId="3" applyNumberFormat="1" applyFont="1" applyFill="1" applyBorder="1" applyAlignment="1">
      <alignment horizontal="center" vertical="top"/>
    </xf>
    <xf numFmtId="0" fontId="39" fillId="0" borderId="1" xfId="3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 vertical="center" wrapText="1"/>
    </xf>
    <xf numFmtId="49" fontId="39" fillId="0" borderId="1" xfId="3" applyNumberFormat="1" applyFont="1" applyFill="1" applyBorder="1" applyAlignment="1">
      <alignment horizontal="center" vertical="center" wrapText="1"/>
    </xf>
    <xf numFmtId="0" fontId="39" fillId="0" borderId="1" xfId="2" applyNumberFormat="1" applyFont="1" applyFill="1" applyBorder="1" applyAlignment="1">
      <alignment horizontal="center" vertical="top"/>
    </xf>
    <xf numFmtId="0" fontId="47" fillId="0" borderId="1" xfId="3" applyNumberFormat="1" applyFont="1" applyFill="1" applyBorder="1" applyAlignment="1">
      <alignment horizontal="center" vertical="top"/>
    </xf>
    <xf numFmtId="0" fontId="39" fillId="0" borderId="1" xfId="2" applyNumberFormat="1" applyFont="1" applyFill="1" applyBorder="1" applyAlignment="1">
      <alignment horizontal="left" vertical="center" wrapText="1"/>
    </xf>
    <xf numFmtId="0" fontId="39" fillId="0" borderId="1" xfId="3" applyFont="1" applyFill="1" applyBorder="1" applyAlignment="1">
      <alignment horizontal="left" vertical="center" wrapText="1"/>
    </xf>
    <xf numFmtId="49" fontId="47" fillId="0" borderId="1" xfId="3" applyNumberFormat="1" applyFont="1" applyFill="1" applyBorder="1" applyAlignment="1">
      <alignment horizontal="center" vertical="center"/>
    </xf>
    <xf numFmtId="49" fontId="39" fillId="0" borderId="1" xfId="3" applyNumberFormat="1" applyFont="1" applyFill="1" applyBorder="1" applyAlignment="1">
      <alignment horizontal="center" vertical="center"/>
    </xf>
    <xf numFmtId="49" fontId="39" fillId="0" borderId="1" xfId="2" applyNumberFormat="1" applyFont="1" applyFill="1" applyBorder="1" applyAlignment="1">
      <alignment horizontal="center" vertical="center"/>
    </xf>
    <xf numFmtId="0" fontId="39" fillId="0" borderId="1" xfId="3" applyNumberFormat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center" vertical="top"/>
    </xf>
    <xf numFmtId="0" fontId="39" fillId="0" borderId="13" xfId="2" applyNumberFormat="1" applyFont="1" applyFill="1" applyBorder="1" applyAlignment="1">
      <alignment vertical="top"/>
    </xf>
    <xf numFmtId="0" fontId="39" fillId="0" borderId="13" xfId="2" applyFont="1" applyFill="1" applyBorder="1" applyAlignment="1">
      <alignment vertical="center" wrapText="1"/>
    </xf>
    <xf numFmtId="0" fontId="39" fillId="0" borderId="1" xfId="2" applyNumberFormat="1" applyFont="1" applyFill="1" applyBorder="1" applyAlignment="1">
      <alignment vertical="top"/>
    </xf>
    <xf numFmtId="0" fontId="39" fillId="0" borderId="1" xfId="2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left" vertical="center" wrapText="1"/>
    </xf>
    <xf numFmtId="0" fontId="40" fillId="0" borderId="1" xfId="3" applyFont="1" applyFill="1" applyBorder="1" applyAlignment="1">
      <alignment horizontal="right"/>
    </xf>
    <xf numFmtId="49" fontId="39" fillId="0" borderId="1" xfId="3" applyNumberFormat="1" applyFont="1" applyFill="1" applyBorder="1" applyAlignment="1">
      <alignment horizontal="center" wrapText="1"/>
    </xf>
    <xf numFmtId="0" fontId="0" fillId="0" borderId="1" xfId="0" applyBorder="1"/>
    <xf numFmtId="0" fontId="40" fillId="0" borderId="1" xfId="2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left" vertical="top"/>
    </xf>
    <xf numFmtId="0" fontId="23" fillId="0" borderId="0" xfId="4" applyFont="1" applyFill="1" applyAlignment="1">
      <alignment vertical="top" wrapText="1"/>
    </xf>
    <xf numFmtId="0" fontId="23" fillId="0" borderId="0" xfId="4" applyFont="1" applyFill="1" applyAlignment="1">
      <alignment vertical="top"/>
    </xf>
    <xf numFmtId="0" fontId="38" fillId="0" borderId="0" xfId="4" applyFont="1" applyAlignment="1"/>
    <xf numFmtId="0" fontId="23" fillId="0" borderId="0" xfId="5" applyFont="1" applyFill="1" applyAlignment="1">
      <alignment vertical="top" wrapText="1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49" fontId="9" fillId="0" borderId="0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vertical="top"/>
    </xf>
    <xf numFmtId="0" fontId="40" fillId="0" borderId="0" xfId="4" applyFont="1" applyFill="1" applyAlignment="1">
      <alignment vertical="top"/>
    </xf>
    <xf numFmtId="0" fontId="39" fillId="0" borderId="0" xfId="4" applyFont="1" applyFill="1" applyAlignment="1">
      <alignment vertical="top"/>
    </xf>
    <xf numFmtId="49" fontId="39" fillId="0" borderId="0" xfId="4" applyNumberFormat="1" applyFont="1" applyFill="1" applyBorder="1" applyAlignment="1">
      <alignment horizontal="left" vertical="top"/>
    </xf>
    <xf numFmtId="49" fontId="40" fillId="0" borderId="0" xfId="4" applyNumberFormat="1" applyFont="1" applyFill="1" applyBorder="1" applyAlignment="1">
      <alignment horizontal="right" vertical="top"/>
    </xf>
    <xf numFmtId="49" fontId="40" fillId="0" borderId="0" xfId="4" applyNumberFormat="1" applyFont="1" applyFill="1" applyBorder="1" applyAlignment="1">
      <alignment horizontal="left" vertical="top"/>
    </xf>
    <xf numFmtId="49" fontId="40" fillId="0" borderId="1" xfId="4" applyNumberFormat="1" applyFont="1" applyFill="1" applyBorder="1" applyAlignment="1">
      <alignment horizontal="center" vertical="top"/>
    </xf>
    <xf numFmtId="14" fontId="40" fillId="0" borderId="1" xfId="4" applyNumberFormat="1" applyFont="1" applyFill="1" applyBorder="1" applyAlignment="1">
      <alignment horizontal="center" vertical="top"/>
    </xf>
    <xf numFmtId="49" fontId="39" fillId="0" borderId="0" xfId="4" applyNumberFormat="1" applyFont="1" applyFill="1" applyBorder="1" applyAlignment="1">
      <alignment horizontal="right" vertical="top"/>
    </xf>
    <xf numFmtId="0" fontId="23" fillId="0" borderId="0" xfId="4" applyFont="1" applyFill="1" applyAlignment="1">
      <alignment horizontal="left" vertical="top"/>
    </xf>
    <xf numFmtId="49" fontId="40" fillId="0" borderId="0" xfId="4" applyNumberFormat="1" applyFont="1" applyFill="1" applyAlignment="1">
      <alignment horizontal="center" vertical="top" wrapText="1"/>
    </xf>
    <xf numFmtId="49" fontId="39" fillId="0" borderId="1" xfId="4" applyNumberFormat="1" applyFont="1" applyFill="1" applyBorder="1" applyAlignment="1">
      <alignment horizontal="center" vertical="top"/>
    </xf>
    <xf numFmtId="14" fontId="39" fillId="0" borderId="1" xfId="4" applyNumberFormat="1" applyFont="1" applyFill="1" applyBorder="1" applyAlignment="1">
      <alignment horizontal="center" vertical="top"/>
    </xf>
    <xf numFmtId="49" fontId="39" fillId="0" borderId="0" xfId="4" applyNumberFormat="1" applyFont="1" applyFill="1" applyBorder="1" applyAlignment="1">
      <alignment horizontal="center" vertical="top"/>
    </xf>
    <xf numFmtId="0" fontId="39" fillId="0" borderId="0" xfId="4" applyFont="1" applyFill="1" applyBorder="1" applyAlignment="1">
      <alignment horizontal="right" vertical="top"/>
    </xf>
    <xf numFmtId="49" fontId="9" fillId="0" borderId="0" xfId="6" applyNumberFormat="1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horizontal="center" vertical="top"/>
    </xf>
    <xf numFmtId="49" fontId="23" fillId="0" borderId="1" xfId="4" applyNumberFormat="1" applyFont="1" applyFill="1" applyBorder="1" applyAlignment="1">
      <alignment horizontal="center" vertical="top"/>
    </xf>
    <xf numFmtId="170" fontId="23" fillId="0" borderId="1" xfId="4" applyNumberFormat="1" applyFont="1" applyFill="1" applyBorder="1" applyAlignment="1">
      <alignment horizontal="center" vertical="top"/>
    </xf>
    <xf numFmtId="0" fontId="23" fillId="3" borderId="1" xfId="4" applyFont="1" applyFill="1" applyBorder="1" applyAlignment="1">
      <alignment horizontal="left" vertical="top" wrapText="1"/>
    </xf>
    <xf numFmtId="171" fontId="23" fillId="4" borderId="1" xfId="4" applyNumberFormat="1" applyFont="1" applyFill="1" applyBorder="1" applyAlignment="1">
      <alignment vertical="top" shrinkToFit="1"/>
    </xf>
    <xf numFmtId="0" fontId="23" fillId="0" borderId="1" xfId="4" applyFont="1" applyFill="1" applyBorder="1" applyAlignment="1">
      <alignment horizontal="left" vertical="top" wrapText="1"/>
    </xf>
    <xf numFmtId="0" fontId="23" fillId="0" borderId="1" xfId="6" applyFont="1" applyFill="1" applyBorder="1" applyAlignment="1">
      <alignment horizontal="left" vertical="top" wrapText="1"/>
    </xf>
    <xf numFmtId="172" fontId="23" fillId="4" borderId="1" xfId="4" applyNumberFormat="1" applyFont="1" applyFill="1" applyBorder="1" applyAlignment="1">
      <alignment horizontal="center" vertical="top" shrinkToFit="1"/>
    </xf>
    <xf numFmtId="0" fontId="9" fillId="0" borderId="1" xfId="4" applyFont="1" applyFill="1" applyBorder="1" applyAlignment="1">
      <alignment horizontal="right" vertical="top" wrapText="1"/>
    </xf>
    <xf numFmtId="171" fontId="9" fillId="4" borderId="1" xfId="4" applyNumberFormat="1" applyFont="1" applyFill="1" applyBorder="1" applyAlignment="1">
      <alignment vertical="top" shrinkToFit="1"/>
    </xf>
    <xf numFmtId="0" fontId="23" fillId="0" borderId="0" xfId="7" applyFont="1" applyFill="1" applyAlignment="1">
      <alignment vertical="top"/>
    </xf>
    <xf numFmtId="173" fontId="23" fillId="0" borderId="0" xfId="7" applyNumberFormat="1" applyFont="1" applyFill="1" applyAlignment="1">
      <alignment vertical="top"/>
    </xf>
    <xf numFmtId="0" fontId="23" fillId="0" borderId="0" xfId="4" applyFont="1" applyFill="1" applyBorder="1" applyAlignment="1">
      <alignment horizontal="left" vertical="top" wrapText="1"/>
    </xf>
    <xf numFmtId="0" fontId="23" fillId="0" borderId="0" xfId="4" applyFont="1" applyFill="1" applyAlignment="1">
      <alignment vertical="center" wrapText="1"/>
    </xf>
    <xf numFmtId="0" fontId="23" fillId="0" borderId="1" xfId="4" applyFont="1" applyFill="1" applyBorder="1" applyAlignment="1">
      <alignment horizontal="center" vertical="center" textRotation="90" wrapText="1"/>
    </xf>
    <xf numFmtId="49" fontId="23" fillId="0" borderId="1" xfId="4" applyNumberFormat="1" applyFont="1" applyFill="1" applyBorder="1" applyAlignment="1">
      <alignment horizontal="center" vertical="top" wrapText="1"/>
    </xf>
    <xf numFmtId="171" fontId="23" fillId="4" borderId="1" xfId="4" applyNumberFormat="1" applyFont="1" applyFill="1" applyBorder="1" applyAlignment="1">
      <alignment vertical="top"/>
    </xf>
    <xf numFmtId="171" fontId="23" fillId="0" borderId="1" xfId="4" applyNumberFormat="1" applyFont="1" applyFill="1" applyBorder="1" applyAlignment="1">
      <alignment vertical="top" shrinkToFit="1"/>
    </xf>
    <xf numFmtId="171" fontId="23" fillId="6" borderId="1" xfId="4" applyNumberFormat="1" applyFont="1" applyFill="1" applyBorder="1" applyAlignment="1">
      <alignment vertical="top" wrapText="1"/>
    </xf>
    <xf numFmtId="171" fontId="23" fillId="0" borderId="1" xfId="4" applyNumberFormat="1" applyFont="1" applyFill="1" applyBorder="1" applyAlignment="1">
      <alignment vertical="top"/>
    </xf>
    <xf numFmtId="171" fontId="23" fillId="0" borderId="1" xfId="4" applyNumberFormat="1" applyFont="1" applyFill="1" applyBorder="1" applyAlignment="1">
      <alignment vertical="top" wrapText="1"/>
    </xf>
    <xf numFmtId="171" fontId="23" fillId="0" borderId="1" xfId="4" applyNumberFormat="1" applyFont="1" applyFill="1" applyBorder="1" applyAlignment="1">
      <alignment horizontal="center" vertical="top" wrapText="1"/>
    </xf>
    <xf numFmtId="49" fontId="9" fillId="0" borderId="7" xfId="6" applyNumberFormat="1" applyFont="1" applyFill="1" applyBorder="1" applyAlignment="1">
      <alignment horizontal="right" vertical="top" wrapText="1"/>
    </xf>
    <xf numFmtId="49" fontId="9" fillId="0" borderId="17" xfId="6" applyNumberFormat="1" applyFont="1" applyFill="1" applyBorder="1" applyAlignment="1">
      <alignment horizontal="right" vertical="top" wrapText="1"/>
    </xf>
    <xf numFmtId="49" fontId="9" fillId="0" borderId="13" xfId="6" applyNumberFormat="1" applyFont="1" applyFill="1" applyBorder="1" applyAlignment="1">
      <alignment horizontal="right" vertical="top" wrapText="1"/>
    </xf>
    <xf numFmtId="171" fontId="9" fillId="4" borderId="1" xfId="4" applyNumberFormat="1" applyFont="1" applyFill="1" applyBorder="1" applyAlignment="1">
      <alignment vertical="top"/>
    </xf>
    <xf numFmtId="0" fontId="9" fillId="0" borderId="0" xfId="6" applyFont="1" applyFill="1" applyAlignment="1">
      <alignment horizontal="left" vertical="top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vertical="top" wrapText="1"/>
    </xf>
    <xf numFmtId="171" fontId="23" fillId="2" borderId="1" xfId="6" applyNumberFormat="1" applyFont="1" applyFill="1" applyBorder="1" applyAlignment="1">
      <alignment vertical="top" wrapText="1"/>
    </xf>
    <xf numFmtId="171" fontId="23" fillId="4" borderId="1" xfId="6" applyNumberFormat="1" applyFont="1" applyFill="1" applyBorder="1" applyAlignment="1">
      <alignment vertical="top" wrapText="1"/>
    </xf>
    <xf numFmtId="171" fontId="23" fillId="0" borderId="1" xfId="6" applyNumberFormat="1" applyFont="1" applyFill="1" applyBorder="1" applyAlignment="1">
      <alignment vertical="top" wrapText="1"/>
    </xf>
    <xf numFmtId="174" fontId="23" fillId="4" borderId="1" xfId="6" applyNumberFormat="1" applyFont="1" applyFill="1" applyBorder="1" applyAlignment="1">
      <alignment vertical="top" wrapText="1"/>
    </xf>
    <xf numFmtId="171" fontId="23" fillId="6" borderId="1" xfId="6" applyNumberFormat="1" applyFont="1" applyFill="1" applyBorder="1" applyAlignment="1">
      <alignment vertical="top" wrapText="1"/>
    </xf>
    <xf numFmtId="0" fontId="9" fillId="0" borderId="1" xfId="6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vertical="top"/>
    </xf>
    <xf numFmtId="0" fontId="9" fillId="0" borderId="0" xfId="6" applyFont="1" applyFill="1" applyAlignment="1">
      <alignment horizontal="left" vertical="top"/>
    </xf>
    <xf numFmtId="0" fontId="23" fillId="7" borderId="1" xfId="4" applyFont="1" applyFill="1" applyBorder="1" applyAlignment="1">
      <alignment horizontal="center" vertical="top" wrapText="1"/>
    </xf>
    <xf numFmtId="49" fontId="23" fillId="7" borderId="1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horizontal="left" vertical="top"/>
    </xf>
    <xf numFmtId="0" fontId="23" fillId="0" borderId="0" xfId="4" applyFont="1" applyFill="1" applyAlignment="1">
      <alignment horizontal="right" vertical="top"/>
    </xf>
    <xf numFmtId="0" fontId="23" fillId="0" borderId="0" xfId="4" applyFont="1" applyFill="1" applyAlignment="1">
      <alignment horizontal="center" vertical="top"/>
    </xf>
    <xf numFmtId="0" fontId="56" fillId="0" borderId="0" xfId="69" applyFont="1"/>
    <xf numFmtId="0" fontId="23" fillId="0" borderId="0" xfId="69" applyFont="1" applyFill="1"/>
    <xf numFmtId="0" fontId="41" fillId="0" borderId="0" xfId="4" applyFont="1"/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 vertical="top"/>
    </xf>
    <xf numFmtId="49" fontId="9" fillId="0" borderId="0" xfId="2" applyNumberFormat="1" applyFont="1" applyFill="1" applyAlignment="1">
      <alignment horizontal="center" vertical="center" wrapText="1"/>
    </xf>
    <xf numFmtId="0" fontId="23" fillId="0" borderId="0" xfId="2" applyFont="1" applyFill="1"/>
    <xf numFmtId="49" fontId="9" fillId="0" borderId="0" xfId="2" applyNumberFormat="1" applyFont="1" applyFill="1" applyAlignment="1">
      <alignment vertical="center" wrapText="1"/>
    </xf>
    <xf numFmtId="0" fontId="23" fillId="0" borderId="0" xfId="2" applyNumberFormat="1" applyFont="1" applyFill="1" applyAlignment="1">
      <alignment horizontal="right"/>
    </xf>
    <xf numFmtId="0" fontId="23" fillId="0" borderId="0" xfId="2" applyNumberFormat="1" applyFont="1" applyFill="1" applyBorder="1" applyAlignment="1">
      <alignment horizontal="right"/>
    </xf>
    <xf numFmtId="0" fontId="48" fillId="0" borderId="0" xfId="4" applyAlignment="1">
      <alignment horizontal="left"/>
    </xf>
    <xf numFmtId="0" fontId="48" fillId="0" borderId="0" xfId="4" applyBorder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applyFont="1" applyFill="1" applyAlignment="1"/>
    <xf numFmtId="0" fontId="9" fillId="0" borderId="0" xfId="2" applyFont="1" applyFill="1" applyBorder="1" applyAlignment="1">
      <alignment vertical="center" wrapText="1"/>
    </xf>
    <xf numFmtId="0" fontId="23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23" fillId="0" borderId="0" xfId="69" applyFont="1" applyFill="1" applyAlignment="1">
      <alignment horizontal="left" vertical="center"/>
    </xf>
    <xf numFmtId="0" fontId="23" fillId="0" borderId="0" xfId="2" applyFont="1" applyFill="1" applyBorder="1" applyAlignment="1">
      <alignment horizontal="left" vertical="center"/>
    </xf>
    <xf numFmtId="49" fontId="9" fillId="0" borderId="0" xfId="69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/>
    </xf>
    <xf numFmtId="0" fontId="9" fillId="0" borderId="0" xfId="69" applyFont="1" applyFill="1" applyBorder="1" applyAlignment="1">
      <alignment horizontal="right"/>
    </xf>
    <xf numFmtId="0" fontId="23" fillId="0" borderId="0" xfId="69" applyFont="1" applyFill="1" applyBorder="1" applyAlignment="1">
      <alignment horizontal="center"/>
    </xf>
    <xf numFmtId="0" fontId="23" fillId="0" borderId="0" xfId="69" applyFont="1" applyFill="1" applyAlignment="1">
      <alignment horizontal="left"/>
    </xf>
    <xf numFmtId="49" fontId="23" fillId="0" borderId="0" xfId="69" applyNumberFormat="1" applyFont="1" applyFill="1" applyBorder="1" applyAlignment="1">
      <alignment horizontal="center" vertical="center" wrapText="1"/>
    </xf>
    <xf numFmtId="0" fontId="23" fillId="0" borderId="0" xfId="69" applyNumberFormat="1" applyFont="1" applyFill="1" applyAlignment="1">
      <alignment horizontal="left"/>
    </xf>
    <xf numFmtId="0" fontId="23" fillId="0" borderId="0" xfId="69" applyNumberFormat="1" applyFont="1" applyFill="1" applyAlignment="1">
      <alignment horizontal="left" vertical="center"/>
    </xf>
    <xf numFmtId="0" fontId="23" fillId="0" borderId="0" xfId="69" applyNumberFormat="1" applyFont="1" applyFill="1" applyAlignment="1">
      <alignment horizontal="center" vertical="top"/>
    </xf>
    <xf numFmtId="0" fontId="23" fillId="0" borderId="0" xfId="69" applyNumberFormat="1" applyFont="1" applyFill="1" applyBorder="1" applyAlignment="1">
      <alignment horizontal="left"/>
    </xf>
    <xf numFmtId="0" fontId="23" fillId="0" borderId="0" xfId="69" applyNumberFormat="1" applyFont="1" applyFill="1" applyBorder="1" applyAlignment="1">
      <alignment horizontal="center"/>
    </xf>
    <xf numFmtId="0" fontId="23" fillId="0" borderId="0" xfId="69" applyNumberFormat="1" applyFont="1" applyFill="1" applyBorder="1" applyAlignment="1">
      <alignment horizontal="center" vertical="top"/>
    </xf>
    <xf numFmtId="0" fontId="38" fillId="0" borderId="0" xfId="4" applyFont="1" applyAlignment="1">
      <alignment horizontal="right"/>
    </xf>
    <xf numFmtId="0" fontId="48" fillId="0" borderId="0" xfId="4"/>
    <xf numFmtId="0" fontId="23" fillId="0" borderId="0" xfId="4" applyFont="1" applyFill="1" applyAlignment="1">
      <alignment wrapText="1"/>
    </xf>
    <xf numFmtId="0" fontId="8" fillId="0" borderId="0" xfId="9" applyFont="1" applyFill="1"/>
    <xf numFmtId="0" fontId="7" fillId="0" borderId="0" xfId="9" applyFont="1" applyFill="1" applyAlignment="1">
      <alignment horizontal="left"/>
    </xf>
    <xf numFmtId="0" fontId="38" fillId="0" borderId="0" xfId="9" applyFont="1" applyAlignment="1">
      <alignment horizontal="right"/>
    </xf>
    <xf numFmtId="0" fontId="8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 vertic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 vertical="top" wrapText="1"/>
    </xf>
    <xf numFmtId="0" fontId="8" fillId="0" borderId="0" xfId="9" applyNumberFormat="1" applyFont="1" applyFill="1" applyAlignment="1">
      <alignment horizontal="left" vertical="center"/>
    </xf>
    <xf numFmtId="0" fontId="8" fillId="0" borderId="0" xfId="9" applyNumberFormat="1" applyFont="1" applyFill="1" applyBorder="1" applyAlignment="1">
      <alignment horizontal="left" vertical="center"/>
    </xf>
    <xf numFmtId="0" fontId="14" fillId="0" borderId="0" xfId="9" applyNumberFormat="1" applyFont="1" applyFill="1" applyBorder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NumberFormat="1" applyFont="1" applyFill="1" applyBorder="1" applyAlignment="1">
      <alignment horizontal="center" vertical="top"/>
    </xf>
    <xf numFmtId="0" fontId="8" fillId="0" borderId="0" xfId="9" applyFont="1" applyFill="1" applyAlignment="1">
      <alignment horizontal="left"/>
    </xf>
    <xf numFmtId="0" fontId="8" fillId="0" borderId="0" xfId="9" applyFont="1" applyFill="1" applyBorder="1" applyAlignment="1">
      <alignment horizontal="left"/>
    </xf>
    <xf numFmtId="0" fontId="8" fillId="0" borderId="0" xfId="9" applyFont="1" applyFill="1" applyAlignment="1">
      <alignment horizontal="right"/>
    </xf>
    <xf numFmtId="0" fontId="8" fillId="0" borderId="0" xfId="9" applyFont="1" applyFill="1" applyBorder="1" applyAlignment="1">
      <alignment horizontal="right"/>
    </xf>
    <xf numFmtId="0" fontId="8" fillId="0" borderId="0" xfId="9" applyFont="1" applyFill="1" applyBorder="1" applyAlignment="1"/>
    <xf numFmtId="49" fontId="8" fillId="0" borderId="0" xfId="9" applyNumberFormat="1" applyFont="1" applyFill="1" applyBorder="1" applyAlignment="1">
      <alignment vertical="center"/>
    </xf>
    <xf numFmtId="0" fontId="14" fillId="0" borderId="0" xfId="43" applyFont="1" applyFill="1" applyBorder="1" applyAlignment="1">
      <alignment horizontal="right"/>
    </xf>
    <xf numFmtId="0" fontId="14" fillId="0" borderId="0" xfId="43" applyFont="1" applyFill="1" applyAlignment="1">
      <alignment horizontal="right"/>
    </xf>
    <xf numFmtId="0" fontId="14" fillId="0" borderId="0" xfId="43" applyFont="1" applyFill="1" applyAlignment="1">
      <alignment vertical="center" wrapText="1"/>
    </xf>
    <xf numFmtId="0" fontId="8" fillId="0" borderId="0" xfId="9" applyFont="1" applyFill="1" applyBorder="1"/>
    <xf numFmtId="0" fontId="8" fillId="0" borderId="0" xfId="43" applyFont="1" applyFill="1" applyBorder="1" applyAlignment="1">
      <alignment horizontal="center"/>
    </xf>
    <xf numFmtId="0" fontId="8" fillId="0" borderId="0" xfId="43" applyFont="1" applyFill="1"/>
    <xf numFmtId="0" fontId="12" fillId="0" borderId="0" xfId="43" applyFont="1" applyFill="1" applyAlignment="1">
      <alignment vertical="top" wrapText="1"/>
    </xf>
    <xf numFmtId="0" fontId="8" fillId="0" borderId="0" xfId="43" applyFont="1" applyFill="1" applyAlignment="1">
      <alignment vertical="top" wrapText="1"/>
    </xf>
    <xf numFmtId="0" fontId="42" fillId="0" borderId="0" xfId="4" applyFont="1" applyAlignment="1">
      <alignment horizontal="right" vertical="center"/>
    </xf>
    <xf numFmtId="0" fontId="42" fillId="0" borderId="0" xfId="4" applyFont="1"/>
    <xf numFmtId="0" fontId="42" fillId="0" borderId="0" xfId="4" applyFont="1" applyAlignment="1">
      <alignment horizontal="right"/>
    </xf>
    <xf numFmtId="0" fontId="42" fillId="0" borderId="0" xfId="4" applyFont="1" applyAlignment="1">
      <alignment horizontal="left"/>
    </xf>
    <xf numFmtId="0" fontId="42" fillId="0" borderId="0" xfId="4" applyFont="1" applyAlignment="1">
      <alignment vertical="center"/>
    </xf>
    <xf numFmtId="0" fontId="59" fillId="0" borderId="0" xfId="4" applyFont="1" applyFill="1" applyBorder="1" applyAlignment="1">
      <alignment horizontal="center" vertical="center" wrapText="1"/>
    </xf>
    <xf numFmtId="0" fontId="42" fillId="0" borderId="0" xfId="4" applyFont="1" applyBorder="1"/>
    <xf numFmtId="0" fontId="23" fillId="0" borderId="0" xfId="4" applyFont="1" applyFill="1" applyAlignment="1">
      <alignment horizontal="right" wrapText="1"/>
    </xf>
    <xf numFmtId="0" fontId="43" fillId="0" borderId="0" xfId="4" applyFont="1" applyAlignment="1">
      <alignment horizontal="center" vertical="center" wrapText="1"/>
    </xf>
    <xf numFmtId="0" fontId="38" fillId="0" borderId="0" xfId="4" applyFont="1"/>
    <xf numFmtId="0" fontId="38" fillId="0" borderId="34" xfId="4" applyFont="1" applyBorder="1" applyAlignment="1">
      <alignment horizontal="center"/>
    </xf>
    <xf numFmtId="0" fontId="38" fillId="0" borderId="0" xfId="4" applyFont="1" applyBorder="1" applyAlignment="1">
      <alignment horizontal="center"/>
    </xf>
    <xf numFmtId="0" fontId="38" fillId="0" borderId="41" xfId="4" applyFont="1" applyBorder="1" applyAlignment="1">
      <alignment horizontal="center"/>
    </xf>
    <xf numFmtId="0" fontId="42" fillId="0" borderId="0" xfId="4" applyFont="1" applyAlignment="1">
      <alignment horizontal="center" vertical="center"/>
    </xf>
    <xf numFmtId="0" fontId="42" fillId="0" borderId="0" xfId="4" applyFont="1" applyBorder="1" applyAlignment="1">
      <alignment horizontal="center" vertical="center" wrapText="1"/>
    </xf>
    <xf numFmtId="0" fontId="42" fillId="0" borderId="44" xfId="4" applyFont="1" applyBorder="1" applyAlignment="1">
      <alignment horizontal="center" vertical="center" wrapText="1"/>
    </xf>
    <xf numFmtId="0" fontId="42" fillId="0" borderId="41" xfId="4" applyFont="1" applyBorder="1" applyAlignment="1">
      <alignment horizontal="center" vertical="center" wrapText="1"/>
    </xf>
    <xf numFmtId="0" fontId="42" fillId="0" borderId="41" xfId="4" applyFont="1" applyBorder="1" applyAlignment="1">
      <alignment vertical="center" wrapText="1"/>
    </xf>
    <xf numFmtId="0" fontId="42" fillId="0" borderId="44" xfId="4" applyFont="1" applyBorder="1" applyAlignment="1">
      <alignment vertical="center" wrapText="1"/>
    </xf>
    <xf numFmtId="0" fontId="42" fillId="0" borderId="0" xfId="4" applyFont="1" applyBorder="1" applyAlignment="1">
      <alignment vertical="center" wrapText="1"/>
    </xf>
    <xf numFmtId="0" fontId="42" fillId="0" borderId="0" xfId="4" applyFont="1" applyBorder="1" applyAlignment="1">
      <alignment horizontal="left" vertical="center" wrapText="1"/>
    </xf>
    <xf numFmtId="0" fontId="42" fillId="0" borderId="0" xfId="4" applyFont="1" applyBorder="1" applyAlignment="1">
      <alignment horizontal="right" vertical="center" wrapText="1"/>
    </xf>
    <xf numFmtId="0" fontId="42" fillId="0" borderId="0" xfId="4" applyFont="1" applyAlignment="1">
      <alignment horizontal="center"/>
    </xf>
    <xf numFmtId="0" fontId="42" fillId="0" borderId="41" xfId="4" applyFont="1" applyBorder="1" applyAlignment="1">
      <alignment horizontal="center" wrapText="1"/>
    </xf>
    <xf numFmtId="0" fontId="42" fillId="0" borderId="44" xfId="4" applyFont="1" applyBorder="1" applyAlignment="1">
      <alignment horizontal="center" wrapText="1"/>
    </xf>
    <xf numFmtId="0" fontId="42" fillId="0" borderId="0" xfId="4" applyFont="1" applyAlignment="1">
      <alignment horizontal="center" vertical="center" wrapText="1"/>
    </xf>
    <xf numFmtId="0" fontId="42" fillId="0" borderId="0" xfId="4" applyFont="1" applyAlignment="1">
      <alignment vertical="center" wrapText="1"/>
    </xf>
    <xf numFmtId="49" fontId="42" fillId="8" borderId="44" xfId="4" applyNumberFormat="1" applyFont="1" applyFill="1" applyBorder="1" applyAlignment="1">
      <alignment horizontal="center" vertical="center" wrapText="1"/>
    </xf>
    <xf numFmtId="0" fontId="29" fillId="0" borderId="0" xfId="4" applyFont="1" applyAlignment="1">
      <alignment horizontal="right"/>
    </xf>
    <xf numFmtId="0" fontId="23" fillId="0" borderId="0" xfId="68" applyFont="1" applyFill="1" applyAlignment="1">
      <alignment horizontal="right"/>
    </xf>
    <xf numFmtId="0" fontId="9" fillId="0" borderId="0" xfId="68" applyFont="1" applyFill="1" applyAlignment="1">
      <alignment horizontal="right"/>
    </xf>
    <xf numFmtId="0" fontId="48" fillId="0" borderId="0" xfId="4" applyFont="1"/>
    <xf numFmtId="0" fontId="23" fillId="0" borderId="0" xfId="68" applyFont="1" applyFill="1" applyAlignment="1">
      <alignment horizontal="right" wrapText="1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center" vertical="top"/>
    </xf>
    <xf numFmtId="0" fontId="60" fillId="0" borderId="0" xfId="69" applyFont="1"/>
    <xf numFmtId="0" fontId="45" fillId="0" borderId="0" xfId="69" applyFont="1"/>
    <xf numFmtId="0" fontId="23" fillId="0" borderId="0" xfId="46" applyFont="1" applyFill="1" applyAlignment="1"/>
    <xf numFmtId="0" fontId="45" fillId="0" borderId="0" xfId="69" applyFont="1" applyFill="1"/>
    <xf numFmtId="49" fontId="9" fillId="0" borderId="0" xfId="46" applyNumberFormat="1" applyFont="1" applyFill="1" applyAlignment="1">
      <alignment horizontal="right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vertical="center"/>
    </xf>
    <xf numFmtId="0" fontId="60" fillId="0" borderId="0" xfId="69" applyFont="1" applyAlignment="1"/>
    <xf numFmtId="0" fontId="23" fillId="0" borderId="0" xfId="2" applyFont="1" applyFill="1" applyAlignment="1">
      <alignment horizontal="right"/>
    </xf>
    <xf numFmtId="0" fontId="56" fillId="0" borderId="0" xfId="69" applyFont="1" applyBorder="1" applyAlignment="1"/>
    <xf numFmtId="0" fontId="23" fillId="0" borderId="0" xfId="2" applyFont="1" applyFill="1" applyBorder="1" applyAlignment="1"/>
    <xf numFmtId="0" fontId="23" fillId="0" borderId="0" xfId="2" applyFont="1" applyFill="1" applyBorder="1" applyAlignment="1">
      <alignment horizontal="center" vertical="center"/>
    </xf>
    <xf numFmtId="49" fontId="23" fillId="0" borderId="0" xfId="2" applyNumberFormat="1" applyFont="1" applyFill="1" applyAlignment="1">
      <alignment horizontal="right"/>
    </xf>
    <xf numFmtId="0" fontId="23" fillId="0" borderId="0" xfId="2" applyFont="1" applyFill="1" applyAlignment="1">
      <alignment horizontal="left"/>
    </xf>
    <xf numFmtId="0" fontId="56" fillId="0" borderId="0" xfId="69" applyFont="1" applyFill="1" applyAlignment="1"/>
    <xf numFmtId="0" fontId="9" fillId="0" borderId="0" xfId="2" applyFont="1" applyFill="1" applyBorder="1" applyAlignment="1"/>
    <xf numFmtId="0" fontId="23" fillId="0" borderId="0" xfId="2" applyFont="1" applyFill="1" applyBorder="1" applyAlignment="1">
      <alignment horizontal="right"/>
    </xf>
    <xf numFmtId="49" fontId="23" fillId="0" borderId="0" xfId="2" applyNumberFormat="1" applyFont="1" applyFill="1" applyAlignment="1">
      <alignment horizontal="center"/>
    </xf>
    <xf numFmtId="0" fontId="23" fillId="0" borderId="0" xfId="2" applyFont="1" applyFill="1" applyBorder="1" applyAlignment="1">
      <alignment horizontal="center" vertical="top"/>
    </xf>
    <xf numFmtId="0" fontId="60" fillId="0" borderId="0" xfId="69" applyFont="1" applyBorder="1"/>
    <xf numFmtId="49" fontId="23" fillId="0" borderId="15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vertical="center"/>
    </xf>
    <xf numFmtId="0" fontId="60" fillId="0" borderId="0" xfId="69" applyFont="1" applyAlignment="1">
      <alignment vertical="center"/>
    </xf>
    <xf numFmtId="0" fontId="60" fillId="0" borderId="0" xfId="69" applyFont="1" applyBorder="1" applyAlignment="1"/>
    <xf numFmtId="0" fontId="60" fillId="0" borderId="0" xfId="69" applyFont="1" applyBorder="1" applyAlignment="1">
      <alignment vertical="center"/>
    </xf>
    <xf numFmtId="0" fontId="9" fillId="0" borderId="0" xfId="69" applyFont="1" applyFill="1" applyBorder="1" applyAlignment="1">
      <alignment horizontal="left"/>
    </xf>
    <xf numFmtId="0" fontId="45" fillId="0" borderId="0" xfId="69" applyFont="1" applyAlignment="1">
      <alignment horizontal="left" wrapText="1"/>
    </xf>
    <xf numFmtId="0" fontId="61" fillId="0" borderId="0" xfId="69" applyFont="1"/>
    <xf numFmtId="0" fontId="45" fillId="0" borderId="0" xfId="69" applyNumberFormat="1" applyFont="1" applyAlignment="1">
      <alignment horizontal="center" vertical="top"/>
    </xf>
    <xf numFmtId="0" fontId="45" fillId="0" borderId="0" xfId="69" applyFont="1" applyAlignment="1">
      <alignment vertical="center"/>
    </xf>
    <xf numFmtId="0" fontId="23" fillId="0" borderId="0" xfId="2" applyNumberFormat="1" applyFont="1" applyFill="1" applyBorder="1" applyAlignment="1">
      <alignment horizontal="center" vertical="center"/>
    </xf>
    <xf numFmtId="0" fontId="62" fillId="0" borderId="0" xfId="69" applyFont="1" applyAlignment="1">
      <alignment horizontal="left"/>
    </xf>
    <xf numFmtId="0" fontId="45" fillId="0" borderId="0" xfId="69" applyFont="1" applyAlignment="1">
      <alignment horizontal="left"/>
    </xf>
    <xf numFmtId="0" fontId="23" fillId="0" borderId="0" xfId="69" applyFont="1" applyAlignment="1">
      <alignment horizontal="left"/>
    </xf>
    <xf numFmtId="0" fontId="56" fillId="0" borderId="0" xfId="69" applyFont="1" applyAlignment="1">
      <alignment horizontal="left"/>
    </xf>
    <xf numFmtId="0" fontId="23" fillId="0" borderId="0" xfId="47" applyFont="1" applyFill="1"/>
    <xf numFmtId="0" fontId="23" fillId="0" borderId="0" xfId="69" applyFont="1" applyBorder="1" applyAlignment="1">
      <alignment horizontal="left"/>
    </xf>
    <xf numFmtId="0" fontId="23" fillId="0" borderId="0" xfId="47" applyFont="1" applyFill="1" applyBorder="1"/>
    <xf numFmtId="0" fontId="23" fillId="0" borderId="0" xfId="69" applyFont="1" applyBorder="1" applyAlignment="1">
      <alignment horizontal="center" vertical="top"/>
    </xf>
    <xf numFmtId="0" fontId="23" fillId="0" borderId="0" xfId="69" applyFont="1"/>
    <xf numFmtId="0" fontId="42" fillId="0" borderId="0" xfId="4" applyFont="1" applyBorder="1" applyAlignment="1"/>
    <xf numFmtId="0" fontId="42" fillId="0" borderId="30" xfId="4" applyFont="1" applyBorder="1" applyAlignment="1">
      <alignment horizontal="center" vertical="center" wrapText="1"/>
    </xf>
    <xf numFmtId="0" fontId="42" fillId="0" borderId="34" xfId="4" applyFont="1" applyBorder="1" applyAlignment="1">
      <alignment horizontal="center" vertical="center" wrapText="1"/>
    </xf>
    <xf numFmtId="0" fontId="48" fillId="0" borderId="34" xfId="4" applyBorder="1" applyAlignment="1">
      <alignment horizontal="center" vertical="center" wrapText="1"/>
    </xf>
    <xf numFmtId="0" fontId="42" fillId="0" borderId="0" xfId="4" applyFont="1" applyAlignment="1">
      <alignment horizontal="justify" vertical="center"/>
    </xf>
    <xf numFmtId="0" fontId="42" fillId="0" borderId="0" xfId="4" applyFont="1" applyBorder="1" applyAlignment="1">
      <alignment vertical="center"/>
    </xf>
    <xf numFmtId="0" fontId="48" fillId="0" borderId="0" xfId="4" applyBorder="1"/>
    <xf numFmtId="0" fontId="42" fillId="0" borderId="46" xfId="4" applyFont="1" applyBorder="1" applyAlignment="1">
      <alignment horizontal="center" vertical="center" wrapText="1"/>
    </xf>
    <xf numFmtId="0" fontId="42" fillId="0" borderId="42" xfId="4" applyFont="1" applyBorder="1" applyAlignment="1">
      <alignment horizontal="center" vertical="center" wrapText="1"/>
    </xf>
    <xf numFmtId="0" fontId="7" fillId="0" borderId="0" xfId="4" applyFont="1"/>
    <xf numFmtId="0" fontId="64" fillId="0" borderId="0" xfId="4" applyFont="1"/>
    <xf numFmtId="0" fontId="65" fillId="0" borderId="0" xfId="4" applyFont="1"/>
    <xf numFmtId="0" fontId="15" fillId="0" borderId="0" xfId="4" applyFont="1"/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right"/>
    </xf>
    <xf numFmtId="43" fontId="15" fillId="0" borderId="0" xfId="4" applyNumberFormat="1" applyFont="1" applyAlignment="1">
      <alignment horizontal="right"/>
    </xf>
    <xf numFmtId="0" fontId="15" fillId="0" borderId="0" xfId="4" applyFont="1" applyAlignment="1">
      <alignment vertical="center" wrapText="1"/>
    </xf>
    <xf numFmtId="0" fontId="15" fillId="0" borderId="0" xfId="4" applyFont="1" applyAlignment="1">
      <alignment horizontal="center"/>
    </xf>
    <xf numFmtId="0" fontId="7" fillId="0" borderId="0" xfId="4" applyFont="1" applyAlignment="1"/>
    <xf numFmtId="43" fontId="15" fillId="0" borderId="0" xfId="4" applyNumberFormat="1" applyFont="1" applyAlignment="1">
      <alignment horizontal="center" vertical="top" wrapText="1"/>
    </xf>
    <xf numFmtId="0" fontId="7" fillId="0" borderId="2" xfId="4" applyFont="1" applyFill="1" applyBorder="1" applyAlignment="1">
      <alignment horizontal="center" vertical="center" wrapText="1"/>
    </xf>
    <xf numFmtId="41" fontId="7" fillId="0" borderId="2" xfId="4" applyNumberFormat="1" applyFont="1" applyFill="1" applyBorder="1" applyAlignment="1">
      <alignment horizontal="center" vertical="top" wrapText="1"/>
    </xf>
    <xf numFmtId="0" fontId="7" fillId="0" borderId="0" xfId="4" applyFont="1" applyFill="1" applyBorder="1" applyAlignment="1">
      <alignment horizontal="center" vertical="top" wrapText="1"/>
    </xf>
    <xf numFmtId="0" fontId="7" fillId="0" borderId="0" xfId="4" applyFont="1" applyFill="1"/>
    <xf numFmtId="166" fontId="7" fillId="0" borderId="0" xfId="4" applyNumberFormat="1" applyFont="1" applyFill="1" applyBorder="1" applyAlignment="1">
      <alignment vertical="center" wrapText="1"/>
    </xf>
    <xf numFmtId="166" fontId="7" fillId="0" borderId="1" xfId="4" applyNumberFormat="1" applyFont="1" applyFill="1" applyBorder="1" applyAlignment="1">
      <alignment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6" fontId="7" fillId="0" borderId="7" xfId="4" applyNumberFormat="1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wrapText="1"/>
    </xf>
    <xf numFmtId="41" fontId="7" fillId="0" borderId="2" xfId="4" applyNumberFormat="1" applyFont="1" applyFill="1" applyBorder="1" applyAlignment="1">
      <alignment horizontal="center" wrapText="1"/>
    </xf>
    <xf numFmtId="177" fontId="7" fillId="0" borderId="2" xfId="4" applyNumberFormat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7" fillId="0" borderId="28" xfId="4" applyNumberFormat="1" applyFont="1" applyFill="1" applyBorder="1" applyAlignment="1">
      <alignment horizontal="center"/>
    </xf>
    <xf numFmtId="177" fontId="7" fillId="0" borderId="28" xfId="4" applyNumberFormat="1" applyFont="1" applyFill="1" applyBorder="1" applyAlignment="1">
      <alignment horizontal="center"/>
    </xf>
    <xf numFmtId="166" fontId="7" fillId="0" borderId="5" xfId="4" applyNumberFormat="1" applyFont="1" applyFill="1" applyBorder="1" applyAlignment="1">
      <alignment vertical="center" wrapText="1"/>
    </xf>
    <xf numFmtId="166" fontId="7" fillId="0" borderId="19" xfId="4" applyNumberFormat="1" applyFont="1" applyFill="1" applyBorder="1" applyAlignment="1">
      <alignment vertical="center" wrapText="1"/>
    </xf>
    <xf numFmtId="166" fontId="7" fillId="0" borderId="2" xfId="4" applyNumberFormat="1" applyFont="1" applyFill="1" applyBorder="1" applyAlignment="1">
      <alignment vertical="center" wrapText="1"/>
    </xf>
    <xf numFmtId="166" fontId="7" fillId="0" borderId="10" xfId="4" applyNumberFormat="1" applyFont="1" applyFill="1" applyBorder="1" applyAlignment="1">
      <alignment vertical="center" wrapText="1"/>
    </xf>
    <xf numFmtId="165" fontId="7" fillId="0" borderId="0" xfId="4" applyNumberFormat="1" applyFont="1" applyAlignment="1">
      <alignment horizontal="right" wrapText="1"/>
    </xf>
    <xf numFmtId="0" fontId="7" fillId="0" borderId="0" xfId="4" applyFont="1" applyAlignment="1">
      <alignment horizontal="center"/>
    </xf>
    <xf numFmtId="0" fontId="66" fillId="0" borderId="0" xfId="4" applyFont="1" applyAlignment="1">
      <alignment vertical="top" wrapText="1"/>
    </xf>
    <xf numFmtId="0" fontId="7" fillId="0" borderId="0" xfId="4" applyNumberFormat="1" applyFont="1" applyBorder="1" applyAlignment="1">
      <alignment horizontal="center" vertical="center" wrapText="1"/>
    </xf>
    <xf numFmtId="0" fontId="7" fillId="0" borderId="0" xfId="4" applyNumberFormat="1" applyFont="1" applyBorder="1" applyAlignment="1">
      <alignment horizontal="left" vertical="center" wrapText="1"/>
    </xf>
    <xf numFmtId="0" fontId="7" fillId="0" borderId="0" xfId="4" applyNumberFormat="1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NumberFormat="1" applyFont="1" applyBorder="1" applyAlignment="1">
      <alignment horizontal="center" vertical="center" wrapText="1"/>
    </xf>
    <xf numFmtId="41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left" vertical="center" wrapText="1"/>
    </xf>
    <xf numFmtId="0" fontId="7" fillId="0" borderId="1" xfId="4" applyNumberFormat="1" applyFont="1" applyBorder="1" applyAlignment="1">
      <alignment vertical="center" wrapText="1"/>
    </xf>
    <xf numFmtId="0" fontId="7" fillId="0" borderId="1" xfId="4" applyFont="1" applyBorder="1" applyAlignment="1">
      <alignment horizontal="center" wrapText="1"/>
    </xf>
    <xf numFmtId="0" fontId="7" fillId="0" borderId="1" xfId="4" applyNumberFormat="1" applyFont="1" applyBorder="1" applyAlignment="1">
      <alignment wrapText="1"/>
    </xf>
    <xf numFmtId="0" fontId="38" fillId="0" borderId="1" xfId="11" applyFont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left"/>
    </xf>
    <xf numFmtId="0" fontId="38" fillId="0" borderId="1" xfId="11" applyFont="1" applyBorder="1" applyAlignment="1">
      <alignment horizontal="center" vertical="center"/>
    </xf>
    <xf numFmtId="0" fontId="38" fillId="0" borderId="2" xfId="11" applyFont="1" applyBorder="1" applyAlignment="1">
      <alignment horizontal="center" vertical="center" wrapText="1"/>
    </xf>
    <xf numFmtId="0" fontId="38" fillId="0" borderId="1" xfId="11" applyFont="1" applyBorder="1" applyAlignment="1">
      <alignment vertical="center" wrapText="1"/>
    </xf>
    <xf numFmtId="0" fontId="38" fillId="0" borderId="1" xfId="11" applyFont="1" applyBorder="1"/>
    <xf numFmtId="0" fontId="38" fillId="0" borderId="1" xfId="11" applyFont="1" applyBorder="1" applyAlignment="1">
      <alignment horizontal="center" vertical="center" wrapText="1"/>
    </xf>
    <xf numFmtId="0" fontId="38" fillId="0" borderId="2" xfId="11" applyFont="1" applyBorder="1" applyAlignment="1">
      <alignment vertical="center" wrapText="1"/>
    </xf>
    <xf numFmtId="0" fontId="38" fillId="0" borderId="2" xfId="11" applyFont="1" applyBorder="1"/>
    <xf numFmtId="0" fontId="38" fillId="0" borderId="0" xfId="11" applyFont="1"/>
    <xf numFmtId="0" fontId="38" fillId="0" borderId="0" xfId="11" applyFont="1" applyAlignment="1">
      <alignment horizontal="right" vertical="center"/>
    </xf>
    <xf numFmtId="0" fontId="38" fillId="0" borderId="1" xfId="11" applyFont="1" applyBorder="1" applyAlignment="1">
      <alignment vertical="center"/>
    </xf>
    <xf numFmtId="0" fontId="38" fillId="0" borderId="1" xfId="11" applyFont="1" applyBorder="1" applyAlignment="1">
      <alignment wrapText="1"/>
    </xf>
    <xf numFmtId="0" fontId="38" fillId="0" borderId="0" xfId="11" applyFont="1" applyBorder="1" applyAlignment="1">
      <alignment vertical="center" wrapText="1"/>
    </xf>
    <xf numFmtId="0" fontId="38" fillId="0" borderId="0" xfId="11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right"/>
    </xf>
    <xf numFmtId="0" fontId="7" fillId="0" borderId="2" xfId="4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42" fillId="0" borderId="0" xfId="4" applyFont="1" applyAlignment="1">
      <alignment horizontal="center" vertical="center"/>
    </xf>
    <xf numFmtId="177" fontId="7" fillId="0" borderId="1" xfId="4" applyNumberFormat="1" applyFont="1" applyFill="1" applyBorder="1" applyAlignment="1">
      <alignment horizontal="center"/>
    </xf>
    <xf numFmtId="164" fontId="7" fillId="0" borderId="1" xfId="4" applyNumberFormat="1" applyFont="1" applyFill="1" applyBorder="1" applyAlignment="1">
      <alignment horizontal="center"/>
    </xf>
    <xf numFmtId="0" fontId="38" fillId="2" borderId="0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center" vertical="top" wrapText="1"/>
    </xf>
    <xf numFmtId="0" fontId="8" fillId="0" borderId="0" xfId="0" applyFont="1" applyAlignment="1"/>
    <xf numFmtId="0" fontId="0" fillId="0" borderId="0" xfId="0" applyAlignment="1"/>
    <xf numFmtId="165" fontId="9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1" xfId="0" applyFont="1" applyBorder="1" applyAlignment="1">
      <alignment vertical="top" wrapText="1"/>
    </xf>
    <xf numFmtId="0" fontId="11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38" fillId="2" borderId="0" xfId="0" applyFont="1" applyFill="1" applyBorder="1" applyAlignment="1">
      <alignment horizontal="left" wrapText="1"/>
    </xf>
    <xf numFmtId="0" fontId="37" fillId="0" borderId="30" xfId="0" applyFont="1" applyBorder="1" applyAlignment="1">
      <alignment horizontal="right" vertical="center" wrapText="1"/>
    </xf>
    <xf numFmtId="0" fontId="37" fillId="0" borderId="32" xfId="0" applyFont="1" applyBorder="1" applyAlignment="1">
      <alignment horizontal="right" vertical="center" wrapText="1"/>
    </xf>
    <xf numFmtId="0" fontId="35" fillId="2" borderId="0" xfId="0" applyFont="1" applyFill="1" applyAlignment="1">
      <alignment horizontal="justify" vertical="justify" wrapText="1"/>
    </xf>
    <xf numFmtId="0" fontId="35" fillId="0" borderId="26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5" fillId="0" borderId="1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8" fillId="2" borderId="0" xfId="0" applyFont="1" applyFill="1" applyAlignment="1">
      <alignment horizontal="justify" vertical="center" wrapText="1"/>
    </xf>
    <xf numFmtId="0" fontId="38" fillId="0" borderId="0" xfId="0" applyFont="1" applyAlignment="1"/>
    <xf numFmtId="0" fontId="23" fillId="0" borderId="7" xfId="0" applyNumberFormat="1" applyFont="1" applyBorder="1" applyAlignment="1">
      <alignment horizontal="left" vertical="center" wrapText="1"/>
    </xf>
    <xf numFmtId="0" fontId="23" fillId="0" borderId="13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16" fillId="0" borderId="0" xfId="0" applyFont="1" applyAlignment="1"/>
    <xf numFmtId="0" fontId="38" fillId="0" borderId="0" xfId="4" applyFont="1" applyAlignment="1">
      <alignment wrapText="1"/>
    </xf>
    <xf numFmtId="0" fontId="15" fillId="0" borderId="53" xfId="4" applyFont="1" applyBorder="1" applyAlignment="1">
      <alignment horizontal="center"/>
    </xf>
    <xf numFmtId="0" fontId="15" fillId="0" borderId="54" xfId="4" applyFont="1" applyBorder="1" applyAlignment="1">
      <alignment horizontal="center"/>
    </xf>
    <xf numFmtId="166" fontId="7" fillId="0" borderId="40" xfId="4" applyNumberFormat="1" applyFont="1" applyFill="1" applyBorder="1" applyAlignment="1">
      <alignment horizontal="center" vertical="center" wrapText="1"/>
    </xf>
    <xf numFmtId="166" fontId="7" fillId="0" borderId="11" xfId="4" applyNumberFormat="1" applyFont="1" applyFill="1" applyBorder="1" applyAlignment="1">
      <alignment horizontal="center" vertical="center" wrapText="1"/>
    </xf>
    <xf numFmtId="166" fontId="7" fillId="0" borderId="5" xfId="4" applyNumberFormat="1" applyFont="1" applyFill="1" applyBorder="1" applyAlignment="1">
      <alignment horizontal="center" vertical="center" wrapText="1"/>
    </xf>
    <xf numFmtId="41" fontId="7" fillId="0" borderId="39" xfId="4" applyNumberFormat="1" applyFont="1" applyFill="1" applyBorder="1" applyAlignment="1">
      <alignment horizontal="center" wrapText="1"/>
    </xf>
    <xf numFmtId="41" fontId="7" fillId="0" borderId="27" xfId="4" applyNumberFormat="1" applyFont="1" applyFill="1" applyBorder="1" applyAlignment="1">
      <alignment horizont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left" vertical="center" wrapText="1"/>
    </xf>
    <xf numFmtId="0" fontId="7" fillId="0" borderId="14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41" fontId="7" fillId="0" borderId="51" xfId="4" applyNumberFormat="1" applyFont="1" applyFill="1" applyBorder="1" applyAlignment="1">
      <alignment horizontal="center" wrapText="1"/>
    </xf>
    <xf numFmtId="41" fontId="7" fillId="0" borderId="52" xfId="4" applyNumberFormat="1" applyFont="1" applyFill="1" applyBorder="1" applyAlignment="1">
      <alignment horizontal="center" wrapText="1"/>
    </xf>
    <xf numFmtId="0" fontId="7" fillId="0" borderId="40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49" xfId="4" applyFont="1" applyFill="1" applyBorder="1" applyAlignment="1">
      <alignment horizontal="center" vertical="center" wrapText="1"/>
    </xf>
    <xf numFmtId="0" fontId="7" fillId="0" borderId="50" xfId="4" applyFont="1" applyFill="1" applyBorder="1" applyAlignment="1">
      <alignment horizontal="center" vertical="center" wrapText="1"/>
    </xf>
    <xf numFmtId="0" fontId="7" fillId="0" borderId="19" xfId="4" applyFont="1" applyFill="1" applyBorder="1" applyAlignment="1">
      <alignment horizontal="center" vertical="center" wrapText="1"/>
    </xf>
    <xf numFmtId="0" fontId="7" fillId="0" borderId="16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center" vertical="top" wrapText="1"/>
    </xf>
    <xf numFmtId="166" fontId="7" fillId="0" borderId="2" xfId="4" applyNumberFormat="1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7" fillId="0" borderId="40" xfId="4" applyFont="1" applyFill="1" applyBorder="1" applyAlignment="1">
      <alignment horizontal="center" vertical="top" wrapText="1"/>
    </xf>
    <xf numFmtId="0" fontId="7" fillId="0" borderId="11" xfId="4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wrapText="1"/>
    </xf>
    <xf numFmtId="0" fontId="38" fillId="0" borderId="7" xfId="11" applyFont="1" applyBorder="1" applyAlignment="1">
      <alignment horizontal="justify" vertical="center" wrapText="1"/>
    </xf>
    <xf numFmtId="0" fontId="38" fillId="0" borderId="17" xfId="11" applyFont="1" applyBorder="1" applyAlignment="1">
      <alignment vertical="center" wrapText="1"/>
    </xf>
    <xf numFmtId="0" fontId="38" fillId="0" borderId="13" xfId="11" applyFont="1" applyBorder="1" applyAlignment="1">
      <alignment vertical="center" wrapText="1"/>
    </xf>
    <xf numFmtId="0" fontId="38" fillId="0" borderId="1" xfId="11" applyFont="1" applyBorder="1" applyAlignment="1">
      <alignment horizontal="justify" vertical="center" wrapText="1"/>
    </xf>
    <xf numFmtId="0" fontId="38" fillId="0" borderId="1" xfId="11" applyFont="1" applyBorder="1" applyAlignment="1">
      <alignment vertical="center" wrapText="1"/>
    </xf>
    <xf numFmtId="0" fontId="38" fillId="0" borderId="2" xfId="11" applyFont="1" applyBorder="1" applyAlignment="1">
      <alignment vertical="center" wrapText="1"/>
    </xf>
    <xf numFmtId="0" fontId="38" fillId="0" borderId="11" xfId="11" applyFont="1" applyBorder="1" applyAlignment="1">
      <alignment vertical="center" wrapText="1"/>
    </xf>
    <xf numFmtId="0" fontId="38" fillId="0" borderId="5" xfId="11" applyFont="1" applyBorder="1" applyAlignment="1">
      <alignment vertical="center" wrapText="1"/>
    </xf>
    <xf numFmtId="0" fontId="38" fillId="0" borderId="1" xfId="11" applyFont="1" applyBorder="1" applyAlignment="1">
      <alignment horizontal="center" vertical="center" wrapText="1"/>
    </xf>
    <xf numFmtId="0" fontId="38" fillId="0" borderId="1" xfId="11" applyFont="1" applyBorder="1" applyAlignment="1"/>
    <xf numFmtId="0" fontId="38" fillId="0" borderId="1" xfId="11" applyFont="1" applyBorder="1" applyAlignment="1">
      <alignment wrapText="1"/>
    </xf>
    <xf numFmtId="0" fontId="38" fillId="0" borderId="2" xfId="11" applyFont="1" applyBorder="1" applyAlignment="1">
      <alignment horizontal="center" vertical="center" wrapText="1"/>
    </xf>
    <xf numFmtId="0" fontId="38" fillId="0" borderId="11" xfId="11" applyFont="1" applyBorder="1" applyAlignment="1">
      <alignment horizontal="center" vertical="center" wrapText="1"/>
    </xf>
    <xf numFmtId="0" fontId="38" fillId="0" borderId="5" xfId="11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8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7" fillId="0" borderId="7" xfId="4" applyFont="1" applyBorder="1" applyAlignment="1">
      <alignment horizontal="center"/>
    </xf>
    <xf numFmtId="0" fontId="7" fillId="0" borderId="13" xfId="4" applyFont="1" applyBorder="1" applyAlignment="1">
      <alignment horizontal="center"/>
    </xf>
    <xf numFmtId="0" fontId="7" fillId="0" borderId="1" xfId="4" applyNumberFormat="1" applyFont="1" applyBorder="1" applyAlignment="1">
      <alignment horizontal="left" vertical="center" wrapText="1"/>
    </xf>
    <xf numFmtId="0" fontId="7" fillId="0" borderId="7" xfId="4" applyNumberFormat="1" applyFont="1" applyBorder="1" applyAlignment="1">
      <alignment horizontal="left" vertical="center" wrapText="1"/>
    </xf>
    <xf numFmtId="0" fontId="7" fillId="0" borderId="17" xfId="4" applyNumberFormat="1" applyFont="1" applyBorder="1" applyAlignment="1">
      <alignment horizontal="left" vertical="center" wrapText="1"/>
    </xf>
    <xf numFmtId="0" fontId="7" fillId="0" borderId="13" xfId="4" applyNumberFormat="1" applyFont="1" applyBorder="1" applyAlignment="1">
      <alignment horizontal="left" vertical="center" wrapText="1"/>
    </xf>
    <xf numFmtId="0" fontId="7" fillId="0" borderId="1" xfId="4" applyNumberFormat="1" applyFont="1" applyBorder="1" applyAlignment="1">
      <alignment horizontal="center" wrapText="1"/>
    </xf>
    <xf numFmtId="0" fontId="7" fillId="0" borderId="1" xfId="4" applyNumberFormat="1" applyFont="1" applyBorder="1" applyAlignment="1">
      <alignment horizontal="center" vertical="center" wrapText="1"/>
    </xf>
    <xf numFmtId="0" fontId="7" fillId="0" borderId="2" xfId="4" applyNumberFormat="1" applyFont="1" applyBorder="1" applyAlignment="1">
      <alignment horizontal="center" vertical="center" wrapText="1"/>
    </xf>
    <xf numFmtId="0" fontId="7" fillId="0" borderId="11" xfId="4" applyNumberFormat="1" applyFont="1" applyBorder="1" applyAlignment="1">
      <alignment horizontal="center" vertical="center" wrapText="1"/>
    </xf>
    <xf numFmtId="0" fontId="7" fillId="0" borderId="5" xfId="4" applyNumberFormat="1" applyFont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center" vertical="top" wrapText="1"/>
    </xf>
    <xf numFmtId="0" fontId="15" fillId="0" borderId="0" xfId="4" applyNumberFormat="1" applyFont="1" applyBorder="1" applyAlignment="1">
      <alignment horizontal="center" vertical="top" wrapText="1"/>
    </xf>
    <xf numFmtId="0" fontId="7" fillId="0" borderId="7" xfId="4" applyNumberFormat="1" applyFont="1" applyBorder="1" applyAlignment="1">
      <alignment horizontal="center" vertical="top" wrapText="1"/>
    </xf>
    <xf numFmtId="0" fontId="7" fillId="0" borderId="13" xfId="4" applyNumberFormat="1" applyFont="1" applyBorder="1" applyAlignment="1">
      <alignment horizontal="center" vertical="top" wrapText="1"/>
    </xf>
    <xf numFmtId="0" fontId="7" fillId="0" borderId="7" xfId="4" applyNumberFormat="1" applyFont="1" applyBorder="1" applyAlignment="1">
      <alignment horizontal="center" wrapText="1"/>
    </xf>
    <xf numFmtId="0" fontId="7" fillId="0" borderId="17" xfId="4" applyNumberFormat="1" applyFont="1" applyBorder="1" applyAlignment="1">
      <alignment horizontal="center" wrapText="1"/>
    </xf>
    <xf numFmtId="0" fontId="7" fillId="0" borderId="7" xfId="4" applyNumberFormat="1" applyFont="1" applyBorder="1" applyAlignment="1">
      <alignment horizontal="center" vertical="center" wrapText="1"/>
    </xf>
    <xf numFmtId="0" fontId="7" fillId="0" borderId="13" xfId="4" applyNumberFormat="1" applyFont="1" applyBorder="1" applyAlignment="1">
      <alignment horizontal="center" vertical="center" wrapText="1"/>
    </xf>
    <xf numFmtId="0" fontId="15" fillId="0" borderId="0" xfId="4" applyFont="1" applyAlignment="1">
      <alignment horizontal="right" vertical="top"/>
    </xf>
    <xf numFmtId="165" fontId="7" fillId="0" borderId="0" xfId="4" applyNumberFormat="1" applyFont="1" applyAlignment="1">
      <alignment horizontal="right" wrapText="1"/>
    </xf>
    <xf numFmtId="41" fontId="7" fillId="0" borderId="1" xfId="4" applyNumberFormat="1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top" wrapText="1"/>
    </xf>
    <xf numFmtId="0" fontId="15" fillId="0" borderId="0" xfId="4" applyFont="1" applyFill="1" applyAlignment="1">
      <alignment horizontal="center" vertical="center" wrapText="1"/>
    </xf>
    <xf numFmtId="0" fontId="7" fillId="0" borderId="0" xfId="4" applyNumberFormat="1" applyFont="1" applyBorder="1" applyAlignment="1">
      <alignment horizontal="left" vertical="center" wrapText="1"/>
    </xf>
    <xf numFmtId="0" fontId="38" fillId="0" borderId="6" xfId="0" applyFont="1" applyBorder="1" applyAlignment="1">
      <alignment horizontal="right" vertical="center" wrapText="1"/>
    </xf>
    <xf numFmtId="0" fontId="3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8" fillId="0" borderId="7" xfId="11" applyFont="1" applyBorder="1" applyAlignment="1">
      <alignment vertical="center" wrapText="1"/>
    </xf>
    <xf numFmtId="0" fontId="38" fillId="0" borderId="1" xfId="1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center"/>
    </xf>
    <xf numFmtId="0" fontId="24" fillId="0" borderId="1" xfId="1" applyFont="1" applyBorder="1" applyAlignment="1" applyProtection="1">
      <alignment horizontal="center" vertical="top" wrapText="1"/>
    </xf>
    <xf numFmtId="49" fontId="39" fillId="0" borderId="0" xfId="3" applyNumberFormat="1" applyFont="1" applyFill="1" applyAlignment="1">
      <alignment horizontal="left" vertical="center"/>
    </xf>
    <xf numFmtId="0" fontId="40" fillId="0" borderId="0" xfId="3" applyFont="1" applyFill="1" applyAlignment="1">
      <alignment horizontal="center" vertical="center" wrapText="1"/>
    </xf>
    <xf numFmtId="0" fontId="39" fillId="0" borderId="2" xfId="3" applyNumberFormat="1" applyFont="1" applyFill="1" applyBorder="1" applyAlignment="1">
      <alignment horizontal="center" vertical="center" wrapText="1"/>
    </xf>
    <xf numFmtId="0" fontId="39" fillId="0" borderId="5" xfId="3" applyNumberFormat="1" applyFont="1" applyFill="1" applyBorder="1" applyAlignment="1">
      <alignment horizontal="center" vertical="center" wrapText="1"/>
    </xf>
    <xf numFmtId="0" fontId="39" fillId="0" borderId="2" xfId="3" applyFont="1" applyFill="1" applyBorder="1" applyAlignment="1">
      <alignment horizontal="center" vertical="center" wrapText="1"/>
    </xf>
    <xf numFmtId="0" fontId="39" fillId="0" borderId="5" xfId="3" applyFont="1" applyFill="1" applyBorder="1" applyAlignment="1">
      <alignment horizontal="center" vertical="center" wrapText="1"/>
    </xf>
    <xf numFmtId="0" fontId="39" fillId="0" borderId="1" xfId="3" applyFont="1" applyFill="1" applyBorder="1" applyAlignment="1">
      <alignment horizontal="center" vertical="center" wrapText="1"/>
    </xf>
    <xf numFmtId="0" fontId="39" fillId="0" borderId="1" xfId="3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1" xfId="2" applyNumberFormat="1" applyFont="1" applyFill="1" applyBorder="1" applyAlignment="1">
      <alignment horizontal="center" vertical="top"/>
    </xf>
    <xf numFmtId="49" fontId="39" fillId="0" borderId="6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top"/>
    </xf>
    <xf numFmtId="0" fontId="39" fillId="0" borderId="6" xfId="2" applyFont="1" applyFill="1" applyBorder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39" fillId="0" borderId="1" xfId="2" applyNumberFormat="1" applyFont="1" applyFill="1" applyBorder="1" applyAlignment="1">
      <alignment horizontal="left" vertical="center" wrapText="1"/>
    </xf>
    <xf numFmtId="0" fontId="40" fillId="0" borderId="0" xfId="2" applyFont="1" applyFill="1" applyAlignment="1">
      <alignment horizontal="left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11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1" xfId="3" applyNumberFormat="1" applyFont="1" applyFill="1" applyBorder="1" applyAlignment="1">
      <alignment horizontal="center" vertical="center"/>
    </xf>
    <xf numFmtId="0" fontId="39" fillId="0" borderId="1" xfId="3" applyNumberFormat="1" applyFont="1" applyFill="1" applyBorder="1" applyAlignment="1">
      <alignment horizontal="center" vertical="center" wrapText="1"/>
    </xf>
    <xf numFmtId="0" fontId="46" fillId="0" borderId="0" xfId="2" applyNumberFormat="1" applyFont="1" applyFill="1" applyBorder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wrapText="1"/>
    </xf>
    <xf numFmtId="0" fontId="40" fillId="0" borderId="15" xfId="3" applyFont="1" applyFill="1" applyBorder="1" applyAlignment="1">
      <alignment horizontal="right"/>
    </xf>
    <xf numFmtId="0" fontId="39" fillId="0" borderId="15" xfId="3" applyFont="1" applyFill="1" applyBorder="1" applyAlignment="1">
      <alignment horizontal="center" vertical="center" wrapText="1"/>
    </xf>
    <xf numFmtId="0" fontId="39" fillId="0" borderId="6" xfId="3" applyFont="1" applyFill="1" applyBorder="1" applyAlignment="1">
      <alignment horizontal="center" vertical="center" wrapText="1"/>
    </xf>
    <xf numFmtId="0" fontId="39" fillId="0" borderId="17" xfId="3" applyNumberFormat="1" applyFont="1" applyFill="1" applyBorder="1" applyAlignment="1">
      <alignment horizontal="center" vertical="top"/>
    </xf>
    <xf numFmtId="49" fontId="39" fillId="0" borderId="7" xfId="2" applyNumberFormat="1" applyFont="1" applyFill="1" applyBorder="1" applyAlignment="1">
      <alignment horizontal="center" vertical="center"/>
    </xf>
    <xf numFmtId="49" fontId="39" fillId="0" borderId="17" xfId="2" applyNumberFormat="1" applyFont="1" applyFill="1" applyBorder="1" applyAlignment="1">
      <alignment horizontal="center" vertical="center"/>
    </xf>
    <xf numFmtId="49" fontId="39" fillId="0" borderId="13" xfId="2" applyNumberFormat="1" applyFont="1" applyFill="1" applyBorder="1" applyAlignment="1">
      <alignment horizontal="center" vertical="center"/>
    </xf>
    <xf numFmtId="0" fontId="40" fillId="0" borderId="0" xfId="3" applyFont="1" applyFill="1" applyAlignment="1">
      <alignment vertical="center" wrapText="1"/>
    </xf>
    <xf numFmtId="0" fontId="39" fillId="0" borderId="17" xfId="3" applyFont="1" applyFill="1" applyBorder="1" applyAlignment="1">
      <alignment horizontal="left" wrapText="1"/>
    </xf>
    <xf numFmtId="49" fontId="39" fillId="0" borderId="10" xfId="3" applyNumberFormat="1" applyFont="1" applyFill="1" applyBorder="1" applyAlignment="1">
      <alignment horizontal="center" vertical="center" wrapText="1"/>
    </xf>
    <xf numFmtId="49" fontId="39" fillId="0" borderId="15" xfId="3" applyNumberFormat="1" applyFont="1" applyFill="1" applyBorder="1" applyAlignment="1">
      <alignment horizontal="center" vertical="center" wrapText="1"/>
    </xf>
    <xf numFmtId="49" fontId="39" fillId="0" borderId="14" xfId="3" applyNumberFormat="1" applyFont="1" applyFill="1" applyBorder="1" applyAlignment="1">
      <alignment horizontal="center" vertical="center" wrapText="1"/>
    </xf>
    <xf numFmtId="49" fontId="39" fillId="0" borderId="20" xfId="3" applyNumberFormat="1" applyFont="1" applyFill="1" applyBorder="1" applyAlignment="1">
      <alignment horizontal="center" vertical="center" wrapText="1"/>
    </xf>
    <xf numFmtId="49" fontId="39" fillId="0" borderId="0" xfId="3" applyNumberFormat="1" applyFont="1" applyFill="1" applyBorder="1" applyAlignment="1">
      <alignment horizontal="center" vertical="center" wrapText="1"/>
    </xf>
    <xf numFmtId="49" fontId="39" fillId="0" borderId="18" xfId="3" applyNumberFormat="1" applyFont="1" applyFill="1" applyBorder="1" applyAlignment="1">
      <alignment horizontal="center" vertical="center" wrapText="1"/>
    </xf>
    <xf numFmtId="49" fontId="39" fillId="0" borderId="19" xfId="3" applyNumberFormat="1" applyFont="1" applyFill="1" applyBorder="1" applyAlignment="1">
      <alignment horizontal="center" vertical="center" wrapText="1"/>
    </xf>
    <xf numFmtId="49" fontId="39" fillId="0" borderId="6" xfId="3" applyNumberFormat="1" applyFont="1" applyFill="1" applyBorder="1" applyAlignment="1">
      <alignment horizontal="center" vertical="center" wrapText="1"/>
    </xf>
    <xf numFmtId="49" fontId="39" fillId="0" borderId="16" xfId="3" applyNumberFormat="1" applyFont="1" applyFill="1" applyBorder="1" applyAlignment="1">
      <alignment horizontal="center" vertical="center" wrapText="1"/>
    </xf>
    <xf numFmtId="0" fontId="39" fillId="0" borderId="7" xfId="2" applyNumberFormat="1" applyFont="1" applyFill="1" applyBorder="1" applyAlignment="1">
      <alignment horizontal="center" vertical="top"/>
    </xf>
    <xf numFmtId="0" fontId="39" fillId="0" borderId="17" xfId="2" applyNumberFormat="1" applyFont="1" applyFill="1" applyBorder="1" applyAlignment="1">
      <alignment horizontal="center" vertical="top"/>
    </xf>
    <xf numFmtId="0" fontId="39" fillId="0" borderId="13" xfId="2" applyNumberFormat="1" applyFont="1" applyFill="1" applyBorder="1" applyAlignment="1">
      <alignment horizontal="center" vertical="top"/>
    </xf>
    <xf numFmtId="0" fontId="40" fillId="0" borderId="15" xfId="2" applyNumberFormat="1" applyFont="1" applyFill="1" applyBorder="1" applyAlignment="1">
      <alignment horizontal="right" vertical="center"/>
    </xf>
    <xf numFmtId="49" fontId="39" fillId="0" borderId="5" xfId="3" applyNumberFormat="1" applyFont="1" applyFill="1" applyBorder="1" applyAlignment="1">
      <alignment horizontal="center" vertical="center" wrapText="1"/>
    </xf>
    <xf numFmtId="49" fontId="39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</xf>
    <xf numFmtId="0" fontId="23" fillId="7" borderId="7" xfId="4" applyFont="1" applyFill="1" applyBorder="1" applyAlignment="1">
      <alignment horizontal="center" vertical="top" wrapText="1"/>
    </xf>
    <xf numFmtId="0" fontId="23" fillId="7" borderId="17" xfId="4" applyFont="1" applyFill="1" applyBorder="1" applyAlignment="1">
      <alignment horizontal="center" vertical="top" wrapText="1"/>
    </xf>
    <xf numFmtId="0" fontId="23" fillId="7" borderId="13" xfId="4" applyFont="1" applyFill="1" applyBorder="1" applyAlignment="1">
      <alignment horizontal="center" vertical="top" wrapText="1"/>
    </xf>
    <xf numFmtId="0" fontId="23" fillId="0" borderId="7" xfId="4" applyFont="1" applyFill="1" applyBorder="1" applyAlignment="1">
      <alignment horizontal="center" vertical="top"/>
    </xf>
    <xf numFmtId="0" fontId="23" fillId="0" borderId="17" xfId="4" applyFont="1" applyFill="1" applyBorder="1" applyAlignment="1">
      <alignment horizontal="center" vertical="top"/>
    </xf>
    <xf numFmtId="0" fontId="23" fillId="0" borderId="13" xfId="4" applyFont="1" applyFill="1" applyBorder="1" applyAlignment="1">
      <alignment horizontal="center" vertical="top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15" xfId="4" applyFont="1" applyFill="1" applyBorder="1" applyAlignment="1">
      <alignment horizontal="left" vertical="top" wrapText="1"/>
    </xf>
    <xf numFmtId="0" fontId="23" fillId="0" borderId="7" xfId="4" applyFont="1" applyFill="1" applyBorder="1" applyAlignment="1">
      <alignment horizontal="center" vertical="top" wrapText="1"/>
    </xf>
    <xf numFmtId="0" fontId="23" fillId="0" borderId="17" xfId="4" applyFont="1" applyFill="1" applyBorder="1" applyAlignment="1">
      <alignment horizontal="center" vertical="top" wrapText="1"/>
    </xf>
    <xf numFmtId="0" fontId="23" fillId="0" borderId="13" xfId="4" applyFont="1" applyFill="1" applyBorder="1" applyAlignment="1">
      <alignment horizontal="center" vertical="top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17" xfId="4" applyFont="1" applyFill="1" applyBorder="1" applyAlignment="1">
      <alignment horizontal="center" vertical="center" wrapText="1"/>
    </xf>
    <xf numFmtId="0" fontId="23" fillId="0" borderId="13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9" fillId="0" borderId="0" xfId="6" applyFont="1" applyFill="1" applyAlignment="1">
      <alignment horizontal="left" vertical="top" wrapText="1"/>
    </xf>
    <xf numFmtId="0" fontId="23" fillId="0" borderId="1" xfId="6" applyFont="1" applyFill="1" applyBorder="1" applyAlignment="1">
      <alignment horizontal="center" vertical="top" wrapText="1"/>
    </xf>
    <xf numFmtId="49" fontId="23" fillId="0" borderId="7" xfId="6" applyNumberFormat="1" applyFont="1" applyFill="1" applyBorder="1" applyAlignment="1">
      <alignment horizontal="center" vertical="top" wrapText="1"/>
    </xf>
    <xf numFmtId="49" fontId="23" fillId="0" borderId="17" xfId="6" applyNumberFormat="1" applyFont="1" applyFill="1" applyBorder="1" applyAlignment="1">
      <alignment horizontal="center" vertical="top" wrapText="1"/>
    </xf>
    <xf numFmtId="49" fontId="23" fillId="0" borderId="13" xfId="6" applyNumberFormat="1" applyFont="1" applyFill="1" applyBorder="1" applyAlignment="1">
      <alignment horizontal="center" vertical="top" wrapText="1"/>
    </xf>
    <xf numFmtId="0" fontId="23" fillId="0" borderId="2" xfId="4" applyFont="1" applyFill="1" applyBorder="1" applyAlignment="1">
      <alignment horizontal="center" vertical="center" textRotation="90" wrapText="1"/>
    </xf>
    <xf numFmtId="0" fontId="23" fillId="0" borderId="11" xfId="4" applyFont="1" applyFill="1" applyBorder="1" applyAlignment="1">
      <alignment horizontal="center" vertical="center" textRotation="90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11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5" borderId="2" xfId="4" applyFont="1" applyFill="1" applyBorder="1" applyAlignment="1">
      <alignment horizontal="center" vertical="center" wrapText="1"/>
    </xf>
    <xf numFmtId="0" fontId="23" fillId="5" borderId="11" xfId="4" applyFont="1" applyFill="1" applyBorder="1" applyAlignment="1">
      <alignment horizontal="center" vertical="center" wrapText="1"/>
    </xf>
    <xf numFmtId="0" fontId="23" fillId="5" borderId="5" xfId="4" applyFont="1" applyFill="1" applyBorder="1" applyAlignment="1">
      <alignment horizontal="center" vertical="center" wrapText="1"/>
    </xf>
    <xf numFmtId="0" fontId="23" fillId="5" borderId="7" xfId="4" applyFont="1" applyFill="1" applyBorder="1" applyAlignment="1">
      <alignment horizontal="center" vertical="center" wrapText="1"/>
    </xf>
    <xf numFmtId="0" fontId="23" fillId="5" borderId="17" xfId="4" applyFont="1" applyFill="1" applyBorder="1" applyAlignment="1">
      <alignment horizontal="center" vertical="center" wrapText="1"/>
    </xf>
    <xf numFmtId="0" fontId="23" fillId="5" borderId="13" xfId="4" applyFont="1" applyFill="1" applyBorder="1" applyAlignment="1">
      <alignment horizontal="center" vertical="center" wrapText="1"/>
    </xf>
    <xf numFmtId="0" fontId="23" fillId="5" borderId="0" xfId="4" applyFont="1" applyFill="1" applyBorder="1" applyAlignment="1">
      <alignment horizontal="left" vertical="top" wrapText="1"/>
    </xf>
    <xf numFmtId="0" fontId="39" fillId="0" borderId="0" xfId="4" applyFont="1" applyFill="1" applyAlignment="1">
      <alignment vertical="top"/>
    </xf>
    <xf numFmtId="49" fontId="40" fillId="0" borderId="6" xfId="4" applyNumberFormat="1" applyFont="1" applyFill="1" applyBorder="1" applyAlignment="1">
      <alignment horizontal="left" vertical="top"/>
    </xf>
    <xf numFmtId="0" fontId="39" fillId="0" borderId="0" xfId="4" applyFont="1" applyFill="1" applyBorder="1" applyAlignment="1">
      <alignment horizontal="left" vertical="top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0" fontId="40" fillId="0" borderId="0" xfId="4" applyFont="1" applyFill="1" applyAlignment="1">
      <alignment horizontal="left" vertical="top"/>
    </xf>
    <xf numFmtId="0" fontId="38" fillId="0" borderId="0" xfId="4" applyFont="1" applyAlignment="1">
      <alignment horizontal="left" vertical="top" wrapText="1"/>
    </xf>
    <xf numFmtId="49" fontId="23" fillId="0" borderId="7" xfId="4" applyNumberFormat="1" applyFont="1" applyFill="1" applyBorder="1" applyAlignment="1">
      <alignment horizontal="center" vertical="top"/>
    </xf>
    <xf numFmtId="49" fontId="23" fillId="0" borderId="13" xfId="4" applyNumberFormat="1" applyFont="1" applyFill="1" applyBorder="1" applyAlignment="1">
      <alignment horizontal="center" vertical="top"/>
    </xf>
    <xf numFmtId="171" fontId="23" fillId="4" borderId="7" xfId="4" applyNumberFormat="1" applyFont="1" applyFill="1" applyBorder="1" applyAlignment="1">
      <alignment horizontal="center" vertical="top" shrinkToFit="1"/>
    </xf>
    <xf numFmtId="171" fontId="23" fillId="4" borderId="13" xfId="4" applyNumberFormat="1" applyFont="1" applyFill="1" applyBorder="1" applyAlignment="1">
      <alignment horizontal="center" vertical="top" shrinkToFit="1"/>
    </xf>
    <xf numFmtId="49" fontId="23" fillId="0" borderId="0" xfId="69" applyNumberFormat="1" applyFont="1" applyFill="1" applyAlignment="1">
      <alignment horizontal="left" vertical="center"/>
    </xf>
    <xf numFmtId="0" fontId="23" fillId="0" borderId="0" xfId="4" applyFont="1" applyFill="1" applyAlignment="1">
      <alignment horizontal="right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2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7" xfId="69" applyNumberFormat="1" applyFont="1" applyFill="1" applyBorder="1" applyAlignment="1">
      <alignment horizontal="center" vertical="top"/>
    </xf>
    <xf numFmtId="0" fontId="23" fillId="0" borderId="17" xfId="69" applyNumberFormat="1" applyFont="1" applyFill="1" applyBorder="1" applyAlignment="1">
      <alignment horizontal="center" vertical="top"/>
    </xf>
    <xf numFmtId="0" fontId="23" fillId="0" borderId="13" xfId="69" applyNumberFormat="1" applyFont="1" applyFill="1" applyBorder="1" applyAlignment="1">
      <alignment horizontal="center" vertical="top"/>
    </xf>
    <xf numFmtId="0" fontId="23" fillId="0" borderId="7" xfId="69" applyNumberFormat="1" applyFont="1" applyFill="1" applyBorder="1" applyAlignment="1">
      <alignment horizontal="center" vertical="center" wrapText="1"/>
    </xf>
    <xf numFmtId="0" fontId="23" fillId="0" borderId="17" xfId="69" applyNumberFormat="1" applyFont="1" applyFill="1" applyBorder="1" applyAlignment="1">
      <alignment horizontal="center" vertical="center" wrapText="1"/>
    </xf>
    <xf numFmtId="0" fontId="23" fillId="0" borderId="13" xfId="69" applyNumberFormat="1" applyFont="1" applyFill="1" applyBorder="1" applyAlignment="1">
      <alignment horizontal="center" vertical="center" wrapText="1"/>
    </xf>
    <xf numFmtId="0" fontId="23" fillId="0" borderId="6" xfId="69" applyNumberFormat="1" applyFont="1" applyFill="1" applyBorder="1" applyAlignment="1">
      <alignment horizontal="center"/>
    </xf>
    <xf numFmtId="49" fontId="23" fillId="0" borderId="6" xfId="69" applyNumberFormat="1" applyFont="1" applyFill="1" applyBorder="1" applyAlignment="1">
      <alignment horizontal="center"/>
    </xf>
    <xf numFmtId="0" fontId="23" fillId="0" borderId="15" xfId="69" applyNumberFormat="1" applyFont="1" applyFill="1" applyBorder="1" applyAlignment="1">
      <alignment horizontal="center" vertical="top"/>
    </xf>
    <xf numFmtId="0" fontId="23" fillId="0" borderId="0" xfId="69" applyNumberFormat="1" applyFont="1" applyFill="1" applyAlignment="1">
      <alignment horizontal="center" vertical="top"/>
    </xf>
    <xf numFmtId="0" fontId="23" fillId="0" borderId="1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/>
    </xf>
    <xf numFmtId="0" fontId="23" fillId="0" borderId="1" xfId="69" applyNumberFormat="1" applyFont="1" applyFill="1" applyBorder="1" applyAlignment="1">
      <alignment horizontal="left" vertical="center" wrapText="1"/>
    </xf>
    <xf numFmtId="0" fontId="23" fillId="0" borderId="1" xfId="69" applyNumberFormat="1" applyFont="1" applyFill="1" applyBorder="1" applyAlignment="1">
      <alignment horizontal="center" vertical="top"/>
    </xf>
    <xf numFmtId="0" fontId="23" fillId="0" borderId="0" xfId="69" applyFont="1" applyFill="1" applyAlignment="1">
      <alignment horizontal="justify" wrapText="1"/>
    </xf>
    <xf numFmtId="0" fontId="41" fillId="0" borderId="0" xfId="4" applyFont="1" applyAlignment="1">
      <alignment horizontal="justify" wrapText="1"/>
    </xf>
    <xf numFmtId="0" fontId="9" fillId="0" borderId="0" xfId="69" applyFont="1" applyFill="1" applyAlignment="1">
      <alignment horizontal="left" vertical="center" wrapText="1"/>
    </xf>
    <xf numFmtId="49" fontId="23" fillId="0" borderId="15" xfId="69" applyNumberFormat="1" applyFont="1" applyFill="1" applyBorder="1" applyAlignment="1">
      <alignment horizontal="center" vertical="center" wrapText="1"/>
    </xf>
    <xf numFmtId="49" fontId="23" fillId="0" borderId="6" xfId="69" applyNumberFormat="1" applyFont="1" applyFill="1" applyBorder="1" applyAlignment="1">
      <alignment horizontal="center" vertical="center" wrapText="1"/>
    </xf>
    <xf numFmtId="0" fontId="23" fillId="0" borderId="13" xfId="69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center" vertical="center"/>
    </xf>
    <xf numFmtId="49" fontId="23" fillId="0" borderId="10" xfId="69" applyNumberFormat="1" applyFont="1" applyFill="1" applyBorder="1" applyAlignment="1">
      <alignment horizontal="center" vertical="center" wrapText="1"/>
    </xf>
    <xf numFmtId="49" fontId="23" fillId="0" borderId="14" xfId="69" applyNumberFormat="1" applyFont="1" applyFill="1" applyBorder="1" applyAlignment="1">
      <alignment horizontal="center" vertical="center" wrapText="1"/>
    </xf>
    <xf numFmtId="49" fontId="23" fillId="0" borderId="20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Border="1" applyAlignment="1">
      <alignment horizontal="center" vertical="center" wrapText="1"/>
    </xf>
    <xf numFmtId="49" fontId="23" fillId="0" borderId="18" xfId="69" applyNumberFormat="1" applyFont="1" applyFill="1" applyBorder="1" applyAlignment="1">
      <alignment horizontal="center" vertical="center" wrapText="1"/>
    </xf>
    <xf numFmtId="49" fontId="23" fillId="0" borderId="19" xfId="69" applyNumberFormat="1" applyFont="1" applyFill="1" applyBorder="1" applyAlignment="1">
      <alignment horizontal="center" vertical="center" wrapText="1"/>
    </xf>
    <xf numFmtId="49" fontId="23" fillId="0" borderId="16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 wrapText="1"/>
    </xf>
    <xf numFmtId="0" fontId="9" fillId="0" borderId="1" xfId="69" applyFont="1" applyFill="1" applyBorder="1" applyAlignment="1">
      <alignment horizontal="right" vertical="center"/>
    </xf>
    <xf numFmtId="0" fontId="23" fillId="0" borderId="1" xfId="2" applyNumberFormat="1" applyFont="1" applyFill="1" applyBorder="1" applyAlignment="1">
      <alignment horizontal="center" vertical="center"/>
    </xf>
    <xf numFmtId="0" fontId="23" fillId="0" borderId="7" xfId="2" applyNumberFormat="1" applyFont="1" applyFill="1" applyBorder="1" applyAlignment="1">
      <alignment horizontal="center" vertical="center"/>
    </xf>
    <xf numFmtId="0" fontId="23" fillId="0" borderId="17" xfId="2" applyNumberFormat="1" applyFont="1" applyFill="1" applyBorder="1" applyAlignment="1">
      <alignment horizontal="center" vertical="center"/>
    </xf>
    <xf numFmtId="0" fontId="23" fillId="0" borderId="13" xfId="2" applyNumberFormat="1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left" vertical="center" wrapText="1"/>
    </xf>
    <xf numFmtId="49" fontId="23" fillId="0" borderId="1" xfId="2" applyNumberFormat="1" applyFont="1" applyFill="1" applyBorder="1" applyAlignment="1">
      <alignment horizontal="center" vertical="center"/>
    </xf>
    <xf numFmtId="0" fontId="23" fillId="0" borderId="1" xfId="2" applyNumberFormat="1" applyFont="1" applyFill="1" applyBorder="1" applyAlignment="1">
      <alignment horizontal="center" vertical="top"/>
    </xf>
    <xf numFmtId="0" fontId="23" fillId="0" borderId="1" xfId="2" applyNumberFormat="1" applyFont="1" applyFill="1" applyBorder="1" applyAlignment="1">
      <alignment horizontal="left" vertical="center" wrapText="1"/>
    </xf>
    <xf numFmtId="0" fontId="23" fillId="0" borderId="7" xfId="2" applyNumberFormat="1" applyFont="1" applyFill="1" applyBorder="1" applyAlignment="1">
      <alignment horizontal="center" vertical="top"/>
    </xf>
    <xf numFmtId="0" fontId="23" fillId="0" borderId="17" xfId="2" applyNumberFormat="1" applyFont="1" applyFill="1" applyBorder="1" applyAlignment="1">
      <alignment horizontal="center" vertical="top"/>
    </xf>
    <xf numFmtId="0" fontId="23" fillId="0" borderId="13" xfId="2" applyNumberFormat="1" applyFont="1" applyFill="1" applyBorder="1" applyAlignment="1">
      <alignment horizontal="center" vertical="top"/>
    </xf>
    <xf numFmtId="0" fontId="9" fillId="0" borderId="0" xfId="69" applyFont="1" applyFill="1" applyAlignment="1">
      <alignment horizontal="left"/>
    </xf>
    <xf numFmtId="0" fontId="23" fillId="0" borderId="1" xfId="69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6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top"/>
    </xf>
    <xf numFmtId="49" fontId="9" fillId="0" borderId="0" xfId="69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41" fillId="0" borderId="0" xfId="4" applyFont="1" applyAlignment="1">
      <alignment horizontal="left" wrapText="1"/>
    </xf>
    <xf numFmtId="49" fontId="23" fillId="0" borderId="17" xfId="2" applyNumberFormat="1" applyFont="1" applyFill="1" applyBorder="1" applyAlignment="1">
      <alignment horizontal="center" wrapText="1"/>
    </xf>
    <xf numFmtId="0" fontId="48" fillId="0" borderId="17" xfId="4" applyBorder="1" applyAlignment="1">
      <alignment wrapText="1"/>
    </xf>
    <xf numFmtId="49" fontId="23" fillId="0" borderId="1" xfId="2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left" wrapText="1"/>
    </xf>
    <xf numFmtId="0" fontId="48" fillId="0" borderId="0" xfId="4" applyBorder="1" applyAlignment="1">
      <alignment horizontal="left" wrapText="1"/>
    </xf>
    <xf numFmtId="0" fontId="41" fillId="0" borderId="17" xfId="4" applyFont="1" applyBorder="1" applyAlignment="1">
      <alignment horizontal="center" wrapText="1"/>
    </xf>
    <xf numFmtId="49" fontId="23" fillId="0" borderId="1" xfId="2" applyNumberFormat="1" applyFont="1" applyFill="1" applyBorder="1" applyAlignment="1">
      <alignment horizontal="center" wrapText="1"/>
    </xf>
    <xf numFmtId="0" fontId="48" fillId="0" borderId="1" xfId="4" applyBorder="1" applyAlignment="1">
      <alignment horizontal="center" wrapText="1"/>
    </xf>
    <xf numFmtId="49" fontId="23" fillId="0" borderId="10" xfId="2" applyNumberFormat="1" applyFont="1" applyFill="1" applyBorder="1" applyAlignment="1">
      <alignment horizontal="center" vertical="center" wrapText="1"/>
    </xf>
    <xf numFmtId="49" fontId="23" fillId="0" borderId="15" xfId="2" applyNumberFormat="1" applyFont="1" applyFill="1" applyBorder="1" applyAlignment="1">
      <alignment horizontal="center" vertical="center" wrapText="1"/>
    </xf>
    <xf numFmtId="49" fontId="23" fillId="0" borderId="14" xfId="2" applyNumberFormat="1" applyFont="1" applyFill="1" applyBorder="1" applyAlignment="1">
      <alignment horizontal="center" vertical="center" wrapText="1"/>
    </xf>
    <xf numFmtId="49" fontId="23" fillId="0" borderId="19" xfId="2" applyNumberFormat="1" applyFont="1" applyFill="1" applyBorder="1" applyAlignment="1">
      <alignment horizontal="center" vertical="center" wrapText="1"/>
    </xf>
    <xf numFmtId="49" fontId="23" fillId="0" borderId="6" xfId="2" applyNumberFormat="1" applyFont="1" applyFill="1" applyBorder="1" applyAlignment="1">
      <alignment horizontal="center" vertical="center" wrapText="1"/>
    </xf>
    <xf numFmtId="49" fontId="23" fillId="0" borderId="16" xfId="2" applyNumberFormat="1" applyFont="1" applyFill="1" applyBorder="1" applyAlignment="1">
      <alignment horizontal="center" vertical="center" wrapText="1"/>
    </xf>
    <xf numFmtId="0" fontId="48" fillId="0" borderId="0" xfId="4" applyAlignment="1">
      <alignment horizontal="left" wrapText="1"/>
    </xf>
    <xf numFmtId="0" fontId="48" fillId="0" borderId="6" xfId="4" applyBorder="1" applyAlignment="1">
      <alignment horizontal="left" wrapText="1"/>
    </xf>
    <xf numFmtId="0" fontId="48" fillId="0" borderId="6" xfId="4" applyBorder="1" applyAlignment="1">
      <alignment wrapText="1"/>
    </xf>
    <xf numFmtId="0" fontId="48" fillId="0" borderId="17" xfId="4" applyBorder="1" applyAlignment="1">
      <alignment horizontal="left" wrapText="1"/>
    </xf>
    <xf numFmtId="49" fontId="23" fillId="0" borderId="2" xfId="2" applyNumberFormat="1" applyFont="1" applyFill="1" applyBorder="1" applyAlignment="1">
      <alignment horizontal="center" vertical="center" wrapText="1"/>
    </xf>
    <xf numFmtId="49" fontId="23" fillId="0" borderId="0" xfId="2" applyNumberFormat="1" applyFont="1" applyFill="1" applyAlignment="1">
      <alignment horizontal="center" vertical="center"/>
    </xf>
    <xf numFmtId="0" fontId="48" fillId="0" borderId="0" xfId="4" applyBorder="1" applyAlignment="1">
      <alignment wrapText="1"/>
    </xf>
    <xf numFmtId="0" fontId="23" fillId="0" borderId="0" xfId="2" applyFont="1" applyFill="1" applyBorder="1" applyAlignment="1">
      <alignment wrapText="1"/>
    </xf>
    <xf numFmtId="0" fontId="41" fillId="0" borderId="0" xfId="4" applyFont="1" applyBorder="1" applyAlignment="1">
      <alignment wrapText="1"/>
    </xf>
    <xf numFmtId="0" fontId="9" fillId="0" borderId="0" xfId="69" applyNumberFormat="1" applyFont="1" applyFill="1" applyAlignment="1">
      <alignment horizontal="center" vertical="center" wrapText="1"/>
    </xf>
    <xf numFmtId="0" fontId="14" fillId="0" borderId="0" xfId="43" applyFont="1" applyFill="1" applyAlignment="1">
      <alignment horizontal="right" vertical="top" wrapText="1"/>
    </xf>
    <xf numFmtId="49" fontId="7" fillId="0" borderId="0" xfId="9" applyNumberFormat="1" applyFont="1" applyFill="1" applyAlignment="1">
      <alignment horizontal="left" vertical="center"/>
    </xf>
    <xf numFmtId="0" fontId="8" fillId="0" borderId="0" xfId="4" applyFont="1" applyFill="1" applyAlignment="1">
      <alignment horizontal="left" vertical="top" wrapText="1"/>
    </xf>
    <xf numFmtId="0" fontId="7" fillId="0" borderId="6" xfId="9" applyFont="1" applyFill="1" applyBorder="1" applyAlignment="1">
      <alignment horizontal="center"/>
    </xf>
    <xf numFmtId="49" fontId="7" fillId="0" borderId="6" xfId="9" applyNumberFormat="1" applyFont="1" applyFill="1" applyBorder="1" applyAlignment="1">
      <alignment horizontal="center"/>
    </xf>
    <xf numFmtId="0" fontId="8" fillId="0" borderId="0" xfId="9" applyFont="1" applyFill="1" applyAlignment="1">
      <alignment horizontal="center" vertical="top"/>
    </xf>
    <xf numFmtId="0" fontId="14" fillId="0" borderId="37" xfId="9" applyFont="1" applyFill="1" applyBorder="1" applyAlignment="1">
      <alignment horizontal="right" vertical="center"/>
    </xf>
    <xf numFmtId="0" fontId="14" fillId="0" borderId="36" xfId="9" applyFont="1" applyFill="1" applyBorder="1" applyAlignment="1">
      <alignment horizontal="right" vertical="center"/>
    </xf>
    <xf numFmtId="0" fontId="8" fillId="0" borderId="28" xfId="9" applyFont="1" applyFill="1" applyBorder="1" applyAlignment="1">
      <alignment horizontal="center" vertical="center"/>
    </xf>
    <xf numFmtId="0" fontId="8" fillId="0" borderId="28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8" fillId="0" borderId="25" xfId="9" applyFont="1" applyFill="1" applyBorder="1" applyAlignment="1">
      <alignment horizontal="left" vertical="center" wrapText="1"/>
    </xf>
    <xf numFmtId="0" fontId="8" fillId="0" borderId="33" xfId="9" applyFont="1" applyFill="1" applyBorder="1" applyAlignment="1">
      <alignment horizontal="left" vertical="center" wrapText="1"/>
    </xf>
    <xf numFmtId="0" fontId="8" fillId="0" borderId="39" xfId="9" applyFont="1" applyFill="1" applyBorder="1" applyAlignment="1">
      <alignment horizontal="left" vertical="center" wrapText="1"/>
    </xf>
    <xf numFmtId="0" fontId="8" fillId="0" borderId="38" xfId="9" applyFont="1" applyFill="1" applyBorder="1" applyAlignment="1">
      <alignment horizontal="left" vertical="center" wrapText="1"/>
    </xf>
    <xf numFmtId="0" fontId="8" fillId="0" borderId="27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center" vertical="center"/>
    </xf>
    <xf numFmtId="0" fontId="8" fillId="0" borderId="22" xfId="9" applyFont="1" applyFill="1" applyBorder="1" applyAlignment="1">
      <alignment horizontal="left" vertical="center" wrapText="1"/>
    </xf>
    <xf numFmtId="0" fontId="8" fillId="0" borderId="23" xfId="9" applyFont="1" applyFill="1" applyBorder="1" applyAlignment="1">
      <alignment horizontal="left" vertical="center" wrapText="1"/>
    </xf>
    <xf numFmtId="0" fontId="8" fillId="0" borderId="2" xfId="9" applyNumberFormat="1" applyFont="1" applyFill="1" applyBorder="1" applyAlignment="1">
      <alignment horizontal="center" vertical="top"/>
    </xf>
    <xf numFmtId="0" fontId="8" fillId="0" borderId="28" xfId="9" applyNumberFormat="1" applyFont="1" applyFill="1" applyBorder="1" applyAlignment="1">
      <alignment horizontal="center" vertical="top"/>
    </xf>
    <xf numFmtId="0" fontId="8" fillId="0" borderId="40" xfId="9" applyFont="1" applyFill="1" applyBorder="1" applyAlignment="1">
      <alignment horizontal="left" vertical="center" wrapText="1"/>
    </xf>
    <xf numFmtId="0" fontId="8" fillId="0" borderId="5" xfId="9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7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7" xfId="9" applyFont="1" applyFill="1" applyBorder="1" applyAlignment="1">
      <alignment horizontal="center" vertical="center" wrapText="1"/>
    </xf>
    <xf numFmtId="0" fontId="8" fillId="0" borderId="39" xfId="9" applyNumberFormat="1" applyFont="1" applyFill="1" applyBorder="1" applyAlignment="1">
      <alignment horizontal="center" vertical="top"/>
    </xf>
    <xf numFmtId="0" fontId="8" fillId="0" borderId="38" xfId="9" applyNumberFormat="1" applyFont="1" applyFill="1" applyBorder="1" applyAlignment="1">
      <alignment horizontal="center" vertical="top"/>
    </xf>
    <xf numFmtId="0" fontId="8" fillId="0" borderId="27" xfId="9" applyNumberFormat="1" applyFont="1" applyFill="1" applyBorder="1" applyAlignment="1">
      <alignment horizontal="center" vertical="top"/>
    </xf>
    <xf numFmtId="0" fontId="8" fillId="0" borderId="7" xfId="9" applyFont="1" applyFill="1" applyBorder="1" applyAlignment="1">
      <alignment horizontal="center" vertical="center" wrapText="1"/>
    </xf>
    <xf numFmtId="0" fontId="12" fillId="0" borderId="0" xfId="43" applyFont="1" applyFill="1" applyAlignment="1">
      <alignment horizontal="right" vertical="top" wrapText="1"/>
    </xf>
    <xf numFmtId="0" fontId="14" fillId="0" borderId="0" xfId="43" applyFont="1" applyFill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/>
    </xf>
    <xf numFmtId="0" fontId="42" fillId="0" borderId="31" xfId="4" applyFont="1" applyBorder="1" applyAlignment="1">
      <alignment horizontal="center" vertical="center" wrapText="1"/>
    </xf>
    <xf numFmtId="0" fontId="42" fillId="0" borderId="32" xfId="4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0" fontId="42" fillId="0" borderId="30" xfId="4" applyFont="1" applyBorder="1" applyAlignment="1">
      <alignment horizontal="center" vertical="center" wrapText="1"/>
    </xf>
    <xf numFmtId="0" fontId="48" fillId="0" borderId="0" xfId="4" applyAlignment="1">
      <alignment wrapText="1"/>
    </xf>
    <xf numFmtId="0" fontId="23" fillId="0" borderId="0" xfId="4" applyFont="1" applyFill="1" applyAlignment="1">
      <alignment horizontal="center" wrapText="1"/>
    </xf>
    <xf numFmtId="0" fontId="42" fillId="0" borderId="43" xfId="4" applyFont="1" applyBorder="1" applyAlignment="1">
      <alignment horizontal="center" vertical="center" wrapText="1"/>
    </xf>
    <xf numFmtId="0" fontId="42" fillId="0" borderId="41" xfId="4" applyFont="1" applyBorder="1" applyAlignment="1">
      <alignment horizontal="center" vertical="center" wrapText="1"/>
    </xf>
    <xf numFmtId="0" fontId="42" fillId="2" borderId="43" xfId="4" applyFont="1" applyFill="1" applyBorder="1" applyAlignment="1">
      <alignment horizontal="center" vertical="center" wrapText="1"/>
    </xf>
    <xf numFmtId="0" fontId="42" fillId="2" borderId="41" xfId="4" applyFont="1" applyFill="1" applyBorder="1" applyAlignment="1">
      <alignment horizontal="center" vertical="center" wrapText="1"/>
    </xf>
    <xf numFmtId="0" fontId="42" fillId="0" borderId="45" xfId="4" applyFont="1" applyBorder="1" applyAlignment="1">
      <alignment horizontal="center" vertical="center" wrapText="1"/>
    </xf>
    <xf numFmtId="0" fontId="42" fillId="0" borderId="46" xfId="4" applyFont="1" applyBorder="1" applyAlignment="1">
      <alignment horizontal="center" vertical="center" wrapText="1"/>
    </xf>
    <xf numFmtId="0" fontId="38" fillId="0" borderId="30" xfId="4" applyFont="1" applyBorder="1" applyAlignment="1">
      <alignment horizontal="center"/>
    </xf>
    <xf numFmtId="0" fontId="38" fillId="0" borderId="31" xfId="4" applyFont="1" applyBorder="1" applyAlignment="1">
      <alignment horizontal="center"/>
    </xf>
    <xf numFmtId="0" fontId="38" fillId="0" borderId="32" xfId="4" applyFont="1" applyBorder="1" applyAlignment="1">
      <alignment horizontal="center"/>
    </xf>
    <xf numFmtId="0" fontId="42" fillId="0" borderId="0" xfId="4" applyFont="1" applyBorder="1" applyAlignment="1">
      <alignment horizontal="right" vertical="center" wrapText="1"/>
    </xf>
    <xf numFmtId="0" fontId="38" fillId="0" borderId="42" xfId="4" applyFont="1" applyBorder="1" applyAlignment="1">
      <alignment horizontal="right"/>
    </xf>
    <xf numFmtId="0" fontId="42" fillId="0" borderId="0" xfId="4" applyFont="1" applyBorder="1" applyAlignment="1">
      <alignment horizontal="left" vertical="center" wrapText="1"/>
    </xf>
    <xf numFmtId="0" fontId="29" fillId="0" borderId="0" xfId="4" applyFont="1" applyAlignment="1">
      <alignment horizontal="center" vertical="center" wrapText="1"/>
    </xf>
    <xf numFmtId="0" fontId="23" fillId="0" borderId="0" xfId="69" applyFont="1" applyAlignment="1">
      <alignment horizontal="left"/>
    </xf>
    <xf numFmtId="0" fontId="9" fillId="0" borderId="0" xfId="68" applyFont="1" applyFill="1" applyAlignment="1">
      <alignment horizontal="right"/>
    </xf>
    <xf numFmtId="0" fontId="23" fillId="0" borderId="0" xfId="69" applyFont="1" applyAlignment="1">
      <alignment horizontal="right"/>
    </xf>
    <xf numFmtId="49" fontId="23" fillId="0" borderId="6" xfId="69" applyNumberFormat="1" applyFont="1" applyBorder="1" applyAlignment="1">
      <alignment horizontal="center"/>
    </xf>
    <xf numFmtId="49" fontId="23" fillId="0" borderId="6" xfId="69" applyNumberFormat="1" applyFont="1" applyBorder="1" applyAlignment="1">
      <alignment horizontal="left"/>
    </xf>
    <xf numFmtId="0" fontId="23" fillId="0" borderId="6" xfId="69" applyFont="1" applyBorder="1" applyAlignment="1">
      <alignment horizontal="center"/>
    </xf>
    <xf numFmtId="49" fontId="60" fillId="0" borderId="6" xfId="69" applyNumberFormat="1" applyFont="1" applyBorder="1" applyAlignment="1">
      <alignment horizontal="center"/>
    </xf>
    <xf numFmtId="0" fontId="23" fillId="0" borderId="15" xfId="69" applyFont="1" applyBorder="1" applyAlignment="1">
      <alignment horizontal="center" vertical="top"/>
    </xf>
    <xf numFmtId="0" fontId="23" fillId="0" borderId="15" xfId="69" applyFont="1" applyBorder="1" applyAlignment="1">
      <alignment horizontal="center" vertical="top" wrapText="1"/>
    </xf>
    <xf numFmtId="0" fontId="23" fillId="0" borderId="0" xfId="69" applyFont="1" applyBorder="1" applyAlignment="1">
      <alignment horizontal="center" vertical="top"/>
    </xf>
    <xf numFmtId="0" fontId="44" fillId="0" borderId="0" xfId="43" applyFont="1" applyFill="1" applyAlignment="1">
      <alignment horizontal="justify" wrapText="1"/>
    </xf>
    <xf numFmtId="0" fontId="58" fillId="0" borderId="0" xfId="43" applyFont="1" applyFill="1" applyAlignment="1">
      <alignment horizontal="justify" wrapText="1"/>
    </xf>
    <xf numFmtId="0" fontId="23" fillId="0" borderId="6" xfId="47" applyFont="1" applyFill="1" applyBorder="1" applyAlignment="1">
      <alignment horizontal="center"/>
    </xf>
    <xf numFmtId="0" fontId="60" fillId="0" borderId="6" xfId="69" applyFont="1" applyBorder="1" applyAlignment="1">
      <alignment horizontal="center"/>
    </xf>
    <xf numFmtId="0" fontId="23" fillId="0" borderId="0" xfId="69" applyFont="1" applyAlignment="1">
      <alignment horizontal="left" wrapText="1"/>
    </xf>
    <xf numFmtId="0" fontId="1" fillId="0" borderId="0" xfId="69" applyAlignment="1">
      <alignment wrapText="1"/>
    </xf>
    <xf numFmtId="0" fontId="45" fillId="0" borderId="1" xfId="69" applyFont="1" applyFill="1" applyBorder="1" applyAlignment="1">
      <alignment horizontal="center" vertical="center" wrapText="1"/>
    </xf>
    <xf numFmtId="49" fontId="45" fillId="0" borderId="1" xfId="69" applyNumberFormat="1" applyFont="1" applyFill="1" applyBorder="1" applyAlignment="1">
      <alignment horizontal="center" vertical="center"/>
    </xf>
    <xf numFmtId="0" fontId="45" fillId="0" borderId="1" xfId="69" applyFont="1" applyFill="1" applyBorder="1" applyAlignment="1">
      <alignment horizontal="left" vertical="center" wrapText="1"/>
    </xf>
    <xf numFmtId="0" fontId="45" fillId="0" borderId="1" xfId="69" applyNumberFormat="1" applyFont="1" applyFill="1" applyBorder="1" applyAlignment="1">
      <alignment horizontal="center" vertical="center"/>
    </xf>
    <xf numFmtId="0" fontId="45" fillId="0" borderId="1" xfId="69" applyFont="1" applyBorder="1" applyAlignment="1">
      <alignment horizontal="center" vertical="center"/>
    </xf>
    <xf numFmtId="0" fontId="9" fillId="0" borderId="0" xfId="69" applyFont="1" applyFill="1" applyAlignment="1">
      <alignment horizontal="left" wrapText="1"/>
    </xf>
    <xf numFmtId="0" fontId="1" fillId="0" borderId="0" xfId="69" applyAlignment="1">
      <alignment horizontal="left" wrapText="1"/>
    </xf>
    <xf numFmtId="0" fontId="45" fillId="0" borderId="1" xfId="69" applyFont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23" fillId="0" borderId="7" xfId="2" applyNumberFormat="1" applyFont="1" applyFill="1" applyBorder="1" applyAlignment="1">
      <alignment horizontal="left" vertical="center" wrapText="1"/>
    </xf>
    <xf numFmtId="49" fontId="23" fillId="0" borderId="1" xfId="48" applyNumberFormat="1" applyFont="1" applyFill="1" applyBorder="1" applyAlignment="1">
      <alignment horizontal="left"/>
    </xf>
    <xf numFmtId="0" fontId="23" fillId="0" borderId="1" xfId="48" applyFont="1" applyFill="1" applyBorder="1" applyAlignment="1">
      <alignment horizontal="left"/>
    </xf>
    <xf numFmtId="0" fontId="23" fillId="0" borderId="1" xfId="48" applyFont="1" applyFill="1" applyBorder="1" applyAlignment="1">
      <alignment horizontal="right"/>
    </xf>
    <xf numFmtId="0" fontId="23" fillId="0" borderId="1" xfId="48" applyFont="1" applyFill="1" applyBorder="1" applyAlignment="1">
      <alignment horizontal="center" vertical="top" wrapText="1"/>
    </xf>
    <xf numFmtId="0" fontId="23" fillId="0" borderId="0" xfId="2" applyFont="1" applyFill="1" applyAlignment="1">
      <alignment wrapText="1"/>
    </xf>
    <xf numFmtId="0" fontId="49" fillId="0" borderId="0" xfId="69" applyFont="1" applyAlignment="1">
      <alignment wrapText="1"/>
    </xf>
    <xf numFmtId="0" fontId="23" fillId="0" borderId="6" xfId="2" applyFont="1" applyFill="1" applyBorder="1" applyAlignment="1">
      <alignment horizontal="center" vertical="top" wrapText="1"/>
    </xf>
    <xf numFmtId="0" fontId="49" fillId="0" borderId="6" xfId="69" applyFont="1" applyBorder="1" applyAlignment="1">
      <alignment horizontal="center" vertical="top" wrapText="1"/>
    </xf>
    <xf numFmtId="0" fontId="23" fillId="0" borderId="7" xfId="48" applyFont="1" applyFill="1" applyBorder="1" applyAlignment="1">
      <alignment horizontal="right"/>
    </xf>
    <xf numFmtId="0" fontId="23" fillId="0" borderId="17" xfId="48" applyFont="1" applyFill="1" applyBorder="1" applyAlignment="1">
      <alignment horizontal="right"/>
    </xf>
    <xf numFmtId="0" fontId="23" fillId="0" borderId="13" xfId="48" applyFont="1" applyFill="1" applyBorder="1" applyAlignment="1">
      <alignment horizontal="right"/>
    </xf>
    <xf numFmtId="49" fontId="23" fillId="0" borderId="7" xfId="48" applyNumberFormat="1" applyFont="1" applyFill="1" applyBorder="1" applyAlignment="1">
      <alignment horizontal="left"/>
    </xf>
    <xf numFmtId="49" fontId="23" fillId="0" borderId="17" xfId="48" applyNumberFormat="1" applyFont="1" applyFill="1" applyBorder="1" applyAlignment="1">
      <alignment horizontal="left"/>
    </xf>
    <xf numFmtId="49" fontId="23" fillId="0" borderId="13" xfId="48" applyNumberFormat="1" applyFont="1" applyFill="1" applyBorder="1" applyAlignment="1">
      <alignment horizontal="left"/>
    </xf>
    <xf numFmtId="0" fontId="23" fillId="0" borderId="7" xfId="48" applyFont="1" applyFill="1" applyBorder="1" applyAlignment="1">
      <alignment horizontal="left"/>
    </xf>
    <xf numFmtId="0" fontId="23" fillId="0" borderId="17" xfId="48" applyFont="1" applyFill="1" applyBorder="1" applyAlignment="1">
      <alignment horizontal="left"/>
    </xf>
    <xf numFmtId="0" fontId="23" fillId="0" borderId="13" xfId="48" applyFont="1" applyFill="1" applyBorder="1" applyAlignment="1">
      <alignment horizontal="left"/>
    </xf>
    <xf numFmtId="0" fontId="23" fillId="0" borderId="7" xfId="48" applyFont="1" applyFill="1" applyBorder="1" applyAlignment="1">
      <alignment horizontal="center" vertical="top" wrapText="1"/>
    </xf>
    <xf numFmtId="0" fontId="23" fillId="0" borderId="17" xfId="48" applyFont="1" applyFill="1" applyBorder="1" applyAlignment="1">
      <alignment horizontal="center" vertical="top" wrapText="1"/>
    </xf>
    <xf numFmtId="0" fontId="23" fillId="0" borderId="13" xfId="48" applyFont="1" applyFill="1" applyBorder="1" applyAlignment="1">
      <alignment horizontal="center" vertical="top" wrapText="1"/>
    </xf>
    <xf numFmtId="49" fontId="23" fillId="0" borderId="17" xfId="2" applyNumberFormat="1" applyFont="1" applyFill="1" applyBorder="1" applyAlignment="1">
      <alignment horizontal="center"/>
    </xf>
    <xf numFmtId="0" fontId="49" fillId="0" borderId="17" xfId="69" applyFont="1" applyBorder="1" applyAlignment="1">
      <alignment horizontal="center" wrapText="1"/>
    </xf>
    <xf numFmtId="0" fontId="1" fillId="0" borderId="1" xfId="69" applyBorder="1" applyAlignment="1">
      <alignment horizontal="center" wrapText="1"/>
    </xf>
    <xf numFmtId="0" fontId="23" fillId="0" borderId="6" xfId="2" applyFont="1" applyFill="1" applyBorder="1" applyAlignment="1">
      <alignment horizontal="center"/>
    </xf>
    <xf numFmtId="49" fontId="23" fillId="0" borderId="6" xfId="2" applyNumberFormat="1" applyFont="1" applyFill="1" applyBorder="1" applyAlignment="1">
      <alignment horizontal="center"/>
    </xf>
    <xf numFmtId="0" fontId="9" fillId="0" borderId="0" xfId="69" applyFont="1" applyFill="1" applyAlignment="1">
      <alignment horizontal="center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Border="1" applyAlignment="1">
      <alignment horizontal="right"/>
    </xf>
    <xf numFmtId="49" fontId="9" fillId="0" borderId="0" xfId="46" applyNumberFormat="1" applyFont="1" applyFill="1" applyBorder="1" applyAlignment="1">
      <alignment horizontal="left"/>
    </xf>
    <xf numFmtId="0" fontId="43" fillId="0" borderId="0" xfId="4" applyFont="1" applyAlignment="1">
      <alignment horizontal="right"/>
    </xf>
    <xf numFmtId="0" fontId="44" fillId="0" borderId="0" xfId="69" applyFont="1" applyFill="1" applyAlignment="1">
      <alignment horizontal="justify" wrapText="1"/>
    </xf>
    <xf numFmtId="0" fontId="23" fillId="0" borderId="0" xfId="69" applyFont="1" applyFill="1" applyBorder="1" applyAlignment="1">
      <alignment horizontal="left" wrapText="1"/>
    </xf>
    <xf numFmtId="0" fontId="42" fillId="0" borderId="0" xfId="4" applyFont="1" applyAlignment="1">
      <alignment horizontal="justify" wrapText="1"/>
    </xf>
    <xf numFmtId="0" fontId="23" fillId="0" borderId="15" xfId="2" applyFont="1" applyFill="1" applyBorder="1" applyAlignment="1">
      <alignment horizontal="center" vertical="top"/>
    </xf>
    <xf numFmtId="0" fontId="42" fillId="0" borderId="0" xfId="4" applyFont="1" applyAlignment="1">
      <alignment horizontal="left" wrapText="1"/>
    </xf>
    <xf numFmtId="49" fontId="23" fillId="0" borderId="15" xfId="2" applyNumberFormat="1" applyFont="1" applyFill="1" applyBorder="1" applyAlignment="1">
      <alignment horizontal="center" wrapText="1"/>
    </xf>
    <xf numFmtId="0" fontId="42" fillId="0" borderId="15" xfId="4" applyFont="1" applyBorder="1" applyAlignment="1">
      <alignment wrapText="1"/>
    </xf>
    <xf numFmtId="0" fontId="42" fillId="0" borderId="17" xfId="4" applyFont="1" applyBorder="1" applyAlignment="1">
      <alignment wrapText="1"/>
    </xf>
    <xf numFmtId="49" fontId="23" fillId="0" borderId="24" xfId="2" applyNumberFormat="1" applyFont="1" applyFill="1" applyBorder="1" applyAlignment="1">
      <alignment horizontal="center"/>
    </xf>
    <xf numFmtId="49" fontId="23" fillId="0" borderId="48" xfId="2" applyNumberFormat="1" applyFont="1" applyFill="1" applyBorder="1" applyAlignment="1">
      <alignment horizontal="center"/>
    </xf>
    <xf numFmtId="0" fontId="42" fillId="0" borderId="0" xfId="4" applyFont="1" applyBorder="1" applyAlignment="1">
      <alignment horizontal="left" wrapText="1"/>
    </xf>
    <xf numFmtId="0" fontId="42" fillId="0" borderId="17" xfId="4" applyFont="1" applyBorder="1" applyAlignment="1">
      <alignment horizontal="center" wrapText="1"/>
    </xf>
    <xf numFmtId="49" fontId="23" fillId="0" borderId="47" xfId="2" applyNumberFormat="1" applyFont="1" applyFill="1" applyBorder="1" applyAlignment="1">
      <alignment horizontal="center"/>
    </xf>
    <xf numFmtId="49" fontId="23" fillId="0" borderId="25" xfId="2" applyNumberFormat="1" applyFont="1" applyFill="1" applyBorder="1" applyAlignment="1">
      <alignment horizontal="center"/>
    </xf>
    <xf numFmtId="0" fontId="42" fillId="0" borderId="6" xfId="4" applyFont="1" applyBorder="1" applyAlignment="1">
      <alignment horizontal="left" wrapText="1"/>
    </xf>
    <xf numFmtId="0" fontId="42" fillId="0" borderId="6" xfId="4" applyFont="1" applyBorder="1" applyAlignment="1">
      <alignment wrapText="1"/>
    </xf>
    <xf numFmtId="0" fontId="42" fillId="0" borderId="17" xfId="4" applyFont="1" applyBorder="1" applyAlignment="1">
      <alignment horizontal="left" wrapText="1"/>
    </xf>
    <xf numFmtId="0" fontId="42" fillId="0" borderId="0" xfId="4" applyFont="1" applyBorder="1" applyAlignment="1">
      <alignment wrapText="1"/>
    </xf>
    <xf numFmtId="0" fontId="42" fillId="0" borderId="0" xfId="4" applyFont="1" applyAlignment="1">
      <alignment horizontal="center" vertical="center"/>
    </xf>
    <xf numFmtId="0" fontId="48" fillId="0" borderId="0" xfId="4" applyAlignment="1"/>
    <xf numFmtId="0" fontId="48" fillId="0" borderId="31" xfId="4" applyBorder="1" applyAlignment="1">
      <alignment horizontal="center" vertical="center" wrapText="1"/>
    </xf>
    <xf numFmtId="0" fontId="48" fillId="0" borderId="32" xfId="4" applyBorder="1" applyAlignment="1">
      <alignment horizontal="center" vertical="center" wrapText="1"/>
    </xf>
    <xf numFmtId="0" fontId="48" fillId="0" borderId="0" xfId="4" applyAlignment="1">
      <alignment horizontal="center" vertical="center" wrapText="1"/>
    </xf>
    <xf numFmtId="0" fontId="48" fillId="0" borderId="31" xfId="4" applyBorder="1" applyAlignment="1">
      <alignment wrapText="1"/>
    </xf>
    <xf numFmtId="0" fontId="48" fillId="0" borderId="32" xfId="4" applyBorder="1" applyAlignment="1">
      <alignment wrapText="1"/>
    </xf>
    <xf numFmtId="0" fontId="42" fillId="0" borderId="0" xfId="4" applyFont="1" applyAlignment="1">
      <alignment horizontal="justify" vertical="center" wrapText="1"/>
    </xf>
    <xf numFmtId="0" fontId="42" fillId="0" borderId="0" xfId="4" applyFont="1" applyAlignment="1">
      <alignment horizontal="left" vertical="center" wrapText="1"/>
    </xf>
    <xf numFmtId="0" fontId="42" fillId="0" borderId="37" xfId="4" applyFont="1" applyBorder="1" applyAlignment="1">
      <alignment horizontal="center" vertical="center" wrapText="1"/>
    </xf>
    <xf numFmtId="0" fontId="42" fillId="0" borderId="36" xfId="4" applyFont="1" applyBorder="1" applyAlignment="1">
      <alignment horizontal="center" vertical="center" wrapText="1"/>
    </xf>
    <xf numFmtId="0" fontId="42" fillId="0" borderId="42" xfId="4" applyFont="1" applyBorder="1" applyAlignment="1">
      <alignment horizontal="center" vertical="center" wrapText="1"/>
    </xf>
    <xf numFmtId="0" fontId="42" fillId="0" borderId="44" xfId="4" applyFont="1" applyBorder="1" applyAlignment="1">
      <alignment horizontal="center" vertical="center" wrapText="1"/>
    </xf>
  </cellXfs>
  <cellStyles count="78">
    <cellStyle name="Гиперссылка" xfId="1" builtinId="8"/>
    <cellStyle name="Денежный 2" xfId="8"/>
    <cellStyle name="Обычный" xfId="0" builtinId="0"/>
    <cellStyle name="Обычный 10" xfId="9"/>
    <cellStyle name="Обычный 10 2" xfId="10"/>
    <cellStyle name="Обычный 11" xfId="11"/>
    <cellStyle name="Обычный 2" xfId="4"/>
    <cellStyle name="Обычный 2 2" xfId="7"/>
    <cellStyle name="Обычный 2 3" xfId="12"/>
    <cellStyle name="Обычный 2_стр.00" xfId="13"/>
    <cellStyle name="Обычный 23" xfId="14"/>
    <cellStyle name="Обычный 3" xfId="6"/>
    <cellStyle name="Обычный 3 2" xfId="15"/>
    <cellStyle name="Обычный 3 2 2" xfId="16"/>
    <cellStyle name="Обычный 3 2 2 2" xfId="17"/>
    <cellStyle name="Обычный 3 2 2 3" xfId="18"/>
    <cellStyle name="Обычный 3 2 2 3 2" xfId="19"/>
    <cellStyle name="Обычный 3 2 2 4" xfId="20"/>
    <cellStyle name="Обычный 3 2 3" xfId="21"/>
    <cellStyle name="Обычный 3 2 4" xfId="2"/>
    <cellStyle name="Обычный 3 2 5" xfId="22"/>
    <cellStyle name="Обычный 3 2 5 2" xfId="23"/>
    <cellStyle name="Обычный 3 2 6" xfId="24"/>
    <cellStyle name="Обычный 3 2_$158869_01d" xfId="25"/>
    <cellStyle name="Обычный 3 22" xfId="26"/>
    <cellStyle name="Обычный 3 3" xfId="27"/>
    <cellStyle name="Обычный 3 3 2" xfId="28"/>
    <cellStyle name="Обычный 3 3 3" xfId="29"/>
    <cellStyle name="Обычный 3 3 4" xfId="30"/>
    <cellStyle name="Обычный 3 3 5" xfId="31"/>
    <cellStyle name="Обычный 3 3 5 2" xfId="32"/>
    <cellStyle name="Обычный 3 3 6" xfId="33"/>
    <cellStyle name="Обычный 3 3_$158869_03d" xfId="34"/>
    <cellStyle name="Обычный 3 4" xfId="35"/>
    <cellStyle name="Обычный 3 5" xfId="36"/>
    <cellStyle name="Обычный 3 6" xfId="37"/>
    <cellStyle name="Обычный 3 6 2" xfId="38"/>
    <cellStyle name="Обычный 3 7" xfId="39"/>
    <cellStyle name="Обычный 3 7 2" xfId="40"/>
    <cellStyle name="Обычный 3 8" xfId="41"/>
    <cellStyle name="Обычный 3_$158869_01d" xfId="42"/>
    <cellStyle name="Обычный 4" xfId="5"/>
    <cellStyle name="Обычный 4 2" xfId="43"/>
    <cellStyle name="Обычный 4 3" xfId="44"/>
    <cellStyle name="Обычный 4 4" xfId="45"/>
    <cellStyle name="Обычный 4_стр.1" xfId="46"/>
    <cellStyle name="Обычный 4_стр.2" xfId="47"/>
    <cellStyle name="Обычный 4_стр.2 (2)" xfId="48"/>
    <cellStyle name="Обычный 5" xfId="3"/>
    <cellStyle name="Обычный 5 2" xfId="49"/>
    <cellStyle name="Обычный 5 2 2" xfId="50"/>
    <cellStyle name="Обычный 5 2 2 2" xfId="51"/>
    <cellStyle name="Обычный 5 2 2_$158869_01d" xfId="52"/>
    <cellStyle name="Обычный 5 2 3" xfId="53"/>
    <cellStyle name="Обычный 5 2 4" xfId="54"/>
    <cellStyle name="Обычный 5 2 5" xfId="55"/>
    <cellStyle name="Обычный 5 2_$158869_01d" xfId="56"/>
    <cellStyle name="Обычный 5 3" xfId="57"/>
    <cellStyle name="Обычный 5 4" xfId="58"/>
    <cellStyle name="Обычный 5 4 2" xfId="59"/>
    <cellStyle name="Обычный 5 5" xfId="60"/>
    <cellStyle name="Обычный 5 6" xfId="61"/>
    <cellStyle name="Обычный 5_$158869_01d" xfId="62"/>
    <cellStyle name="Обычный 6" xfId="63"/>
    <cellStyle name="Обычный 6 2" xfId="64"/>
    <cellStyle name="Обычный 6 3" xfId="65"/>
    <cellStyle name="Обычный 6_стр.1" xfId="66"/>
    <cellStyle name="Обычный 7" xfId="67"/>
    <cellStyle name="Обычный 8" xfId="68"/>
    <cellStyle name="Обычный 9" xfId="69"/>
    <cellStyle name="Обычный 9 2" xfId="70"/>
    <cellStyle name="Стиль 1" xfId="71"/>
    <cellStyle name="Финансовый 2" xfId="72"/>
    <cellStyle name="Финансовый 2 2" xfId="73"/>
    <cellStyle name="Финансовый 3" xfId="74"/>
    <cellStyle name="Финансовый 3 2" xfId="75"/>
    <cellStyle name="Финансовый 4" xfId="76"/>
    <cellStyle name="Финансовый 5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3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6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8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9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9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7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4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105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3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8.bin"/><Relationship Id="rId1" Type="http://schemas.openxmlformats.org/officeDocument/2006/relationships/printerSettings" Target="../printerSettings/printerSettings117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2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5.bin"/><Relationship Id="rId2" Type="http://schemas.openxmlformats.org/officeDocument/2006/relationships/printerSettings" Target="../printerSettings/printerSettings124.bin"/><Relationship Id="rId1" Type="http://schemas.openxmlformats.org/officeDocument/2006/relationships/printerSettings" Target="../printerSettings/printerSettings123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30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5" max="5" width="11.5703125" customWidth="1"/>
    <col min="6" max="6" width="14.85546875" customWidth="1"/>
    <col min="7" max="7" width="15.5703125" customWidth="1"/>
    <col min="8" max="8" width="17.140625" customWidth="1"/>
    <col min="10" max="10" width="76.140625" customWidth="1"/>
  </cols>
  <sheetData>
    <row r="1" spans="1:9" ht="15.75" x14ac:dyDescent="0.25">
      <c r="F1" s="7"/>
      <c r="G1" s="7"/>
      <c r="H1" s="196" t="s">
        <v>333</v>
      </c>
    </row>
    <row r="2" spans="1:9" ht="51.75" customHeight="1" x14ac:dyDescent="0.25">
      <c r="F2" s="560" t="s">
        <v>14</v>
      </c>
      <c r="G2" s="560"/>
      <c r="H2" s="560"/>
      <c r="I2" s="555"/>
    </row>
    <row r="5" spans="1:9" ht="24.75" customHeight="1" x14ac:dyDescent="0.25">
      <c r="A5" s="562" t="s">
        <v>245</v>
      </c>
      <c r="B5" s="563"/>
      <c r="C5" s="563"/>
      <c r="D5" s="563"/>
      <c r="E5" s="563"/>
      <c r="F5" s="563"/>
      <c r="G5" s="563"/>
      <c r="H5" s="563"/>
    </row>
    <row r="6" spans="1:9" ht="78.75" customHeight="1" x14ac:dyDescent="0.2">
      <c r="A6" s="561" t="s">
        <v>739</v>
      </c>
      <c r="B6" s="561"/>
      <c r="C6" s="561"/>
      <c r="D6" s="561"/>
      <c r="E6" s="561"/>
      <c r="F6" s="561"/>
      <c r="G6" s="561"/>
      <c r="H6" s="561"/>
    </row>
    <row r="7" spans="1:9" ht="15" x14ac:dyDescent="0.25">
      <c r="A7" s="11"/>
      <c r="B7" s="11"/>
      <c r="C7" s="11"/>
      <c r="D7" s="11"/>
      <c r="E7" s="11"/>
      <c r="F7" s="11"/>
      <c r="G7" s="11"/>
      <c r="H7" s="11"/>
    </row>
    <row r="8" spans="1:9" ht="15" x14ac:dyDescent="0.25">
      <c r="A8" s="564" t="s">
        <v>3</v>
      </c>
      <c r="B8" s="564"/>
      <c r="C8" s="564"/>
      <c r="D8" s="564"/>
      <c r="E8" s="564"/>
      <c r="F8" s="564"/>
      <c r="G8" s="564"/>
      <c r="H8" s="564"/>
    </row>
    <row r="9" spans="1:9" x14ac:dyDescent="0.2">
      <c r="A9" s="565" t="s">
        <v>15</v>
      </c>
      <c r="B9" s="565"/>
      <c r="C9" s="565"/>
      <c r="D9" s="565"/>
      <c r="E9" s="565"/>
      <c r="F9" s="565"/>
      <c r="G9" s="565"/>
      <c r="H9" s="565"/>
    </row>
    <row r="10" spans="1:9" ht="15" x14ac:dyDescent="0.25">
      <c r="A10" s="11"/>
      <c r="B10" s="11"/>
      <c r="C10" s="11"/>
      <c r="D10" s="11"/>
      <c r="E10" s="11"/>
      <c r="F10" s="11"/>
      <c r="G10" s="11"/>
      <c r="H10" s="11"/>
    </row>
    <row r="11" spans="1:9" ht="15" x14ac:dyDescent="0.25">
      <c r="A11" s="11" t="s">
        <v>4</v>
      </c>
      <c r="B11" s="11"/>
      <c r="C11" s="11"/>
      <c r="D11" s="11"/>
      <c r="E11" s="11"/>
      <c r="F11" s="11"/>
      <c r="G11" s="11"/>
      <c r="H11" s="11"/>
    </row>
    <row r="12" spans="1:9" ht="84.75" customHeight="1" x14ac:dyDescent="0.2">
      <c r="A12" s="12" t="s">
        <v>5</v>
      </c>
      <c r="B12" s="12" t="s">
        <v>6</v>
      </c>
      <c r="C12" s="12" t="s">
        <v>7</v>
      </c>
      <c r="D12" s="12" t="s">
        <v>8</v>
      </c>
      <c r="E12" s="181" t="s">
        <v>246</v>
      </c>
      <c r="F12" s="12" t="s">
        <v>11</v>
      </c>
      <c r="G12" s="12" t="s">
        <v>12</v>
      </c>
      <c r="H12" s="12" t="s">
        <v>13</v>
      </c>
    </row>
    <row r="13" spans="1:9" ht="15" x14ac:dyDescent="0.2">
      <c r="A13" s="10"/>
      <c r="B13" s="10"/>
      <c r="C13" s="10"/>
      <c r="D13" s="10"/>
      <c r="E13" s="10"/>
      <c r="F13" s="10"/>
      <c r="G13" s="10"/>
      <c r="H13" s="10"/>
    </row>
    <row r="14" spans="1:9" ht="15" x14ac:dyDescent="0.2">
      <c r="A14" s="10"/>
      <c r="B14" s="10"/>
      <c r="C14" s="10"/>
      <c r="D14" s="10"/>
      <c r="E14" s="10"/>
      <c r="F14" s="10"/>
      <c r="G14" s="10"/>
      <c r="H14" s="10"/>
    </row>
    <row r="15" spans="1:9" ht="15" x14ac:dyDescent="0.2">
      <c r="A15" s="10"/>
      <c r="B15" s="10"/>
      <c r="C15" s="10"/>
      <c r="D15" s="10"/>
      <c r="E15" s="10"/>
      <c r="F15" s="10"/>
      <c r="G15" s="10"/>
      <c r="H15" s="10"/>
    </row>
    <row r="16" spans="1:9" ht="15" x14ac:dyDescent="0.2">
      <c r="A16" s="10"/>
      <c r="B16" s="10"/>
      <c r="C16" s="10"/>
      <c r="D16" s="10"/>
      <c r="E16" s="10"/>
      <c r="F16" s="10"/>
      <c r="G16" s="10"/>
      <c r="H16" s="10"/>
    </row>
    <row r="17" spans="1:8" ht="15" x14ac:dyDescent="0.2">
      <c r="A17" s="10"/>
      <c r="B17" s="10"/>
      <c r="C17" s="10"/>
      <c r="D17" s="10"/>
      <c r="E17" s="10"/>
      <c r="F17" s="10"/>
      <c r="G17" s="10"/>
      <c r="H17" s="10"/>
    </row>
    <row r="18" spans="1:8" ht="15" x14ac:dyDescent="0.2">
      <c r="A18" s="10"/>
      <c r="B18" s="10"/>
      <c r="C18" s="10"/>
      <c r="D18" s="10"/>
      <c r="E18" s="10"/>
      <c r="F18" s="10"/>
      <c r="G18" s="10"/>
      <c r="H18" s="10"/>
    </row>
    <row r="19" spans="1:8" ht="15" x14ac:dyDescent="0.2">
      <c r="A19" s="10"/>
      <c r="B19" s="10"/>
      <c r="C19" s="10"/>
      <c r="D19" s="10"/>
      <c r="E19" s="10"/>
      <c r="F19" s="10"/>
      <c r="G19" s="10"/>
      <c r="H19" s="10"/>
    </row>
    <row r="20" spans="1:8" ht="15" x14ac:dyDescent="0.2">
      <c r="A20" s="10"/>
      <c r="B20" s="10"/>
      <c r="C20" s="10"/>
      <c r="D20" s="10"/>
      <c r="E20" s="10"/>
      <c r="F20" s="10"/>
      <c r="G20" s="10"/>
      <c r="H20" s="10"/>
    </row>
    <row r="21" spans="1:8" ht="15" x14ac:dyDescent="0.2">
      <c r="A21" s="10"/>
      <c r="B21" s="10"/>
      <c r="C21" s="10"/>
      <c r="D21" s="10"/>
      <c r="E21" s="10"/>
      <c r="F21" s="10"/>
      <c r="G21" s="10"/>
      <c r="H21" s="10"/>
    </row>
    <row r="22" spans="1:8" ht="15" x14ac:dyDescent="0.2">
      <c r="A22" s="10"/>
      <c r="B22" s="10"/>
      <c r="C22" s="10"/>
      <c r="D22" s="10"/>
      <c r="E22" s="10"/>
      <c r="F22" s="10"/>
      <c r="G22" s="10"/>
      <c r="H22" s="10"/>
    </row>
    <row r="23" spans="1:8" ht="15" x14ac:dyDescent="0.2">
      <c r="A23" s="10"/>
      <c r="B23" s="10"/>
      <c r="C23" s="10"/>
      <c r="D23" s="10"/>
      <c r="E23" s="10"/>
      <c r="F23" s="10"/>
      <c r="G23" s="10"/>
      <c r="H23" s="10"/>
    </row>
    <row r="24" spans="1:8" ht="15" x14ac:dyDescent="0.2">
      <c r="A24" s="10"/>
      <c r="B24" s="10"/>
      <c r="C24" s="10"/>
      <c r="D24" s="10"/>
      <c r="E24" s="10"/>
      <c r="F24" s="10"/>
      <c r="G24" s="10"/>
      <c r="H24" s="10"/>
    </row>
    <row r="25" spans="1:8" ht="15" x14ac:dyDescent="0.2">
      <c r="A25" s="10"/>
      <c r="B25" s="10"/>
      <c r="C25" s="10"/>
      <c r="D25" s="10"/>
      <c r="E25" s="10"/>
      <c r="F25" s="9">
        <f t="shared" ref="F25:H25" si="0">SUM(F13:F24)</f>
        <v>0</v>
      </c>
      <c r="G25" s="9">
        <f t="shared" si="0"/>
        <v>0</v>
      </c>
      <c r="H25" s="9">
        <f t="shared" si="0"/>
        <v>0</v>
      </c>
    </row>
    <row r="26" spans="1:8" ht="15" x14ac:dyDescent="0.25">
      <c r="A26" s="11"/>
      <c r="B26" s="11"/>
      <c r="C26" s="11"/>
      <c r="D26" s="11"/>
      <c r="E26" s="11"/>
      <c r="F26" s="11"/>
      <c r="G26" s="11"/>
      <c r="H26" s="11"/>
    </row>
    <row r="27" spans="1:8" ht="27" customHeight="1" x14ac:dyDescent="0.2">
      <c r="A27" s="559" t="s">
        <v>247</v>
      </c>
      <c r="B27" s="559"/>
      <c r="C27" s="559"/>
      <c r="D27" s="559"/>
      <c r="E27" s="559"/>
      <c r="F27" s="559"/>
      <c r="G27" s="559"/>
      <c r="H27" s="559"/>
    </row>
    <row r="28" spans="1:8" ht="15" x14ac:dyDescent="0.25">
      <c r="A28" s="11"/>
      <c r="B28" s="11"/>
      <c r="C28" s="11"/>
      <c r="D28" s="11"/>
      <c r="E28" s="11"/>
      <c r="F28" s="11"/>
      <c r="G28" s="11"/>
      <c r="H28" s="11"/>
    </row>
    <row r="29" spans="1:8" ht="15" x14ac:dyDescent="0.25">
      <c r="A29" s="5"/>
    </row>
    <row r="30" spans="1:8" ht="15" x14ac:dyDescent="0.25">
      <c r="A30" s="5"/>
    </row>
  </sheetData>
  <customSheetViews>
    <customSheetView guid="{BBDE85CA-05B3-4170-9E24-FF86D7DA67BF}" showPageBreaks="1" printArea="1" view="pageBreakPreview">
      <selection activeCell="A6" sqref="A6:H6"/>
      <pageMargins left="0.7" right="0.7" top="0.75" bottom="0.75" header="0.3" footer="0.3"/>
      <pageSetup paperSize="9" scale="93" orientation="portrait" r:id="rId1"/>
    </customSheetView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2"/>
    </customSheetView>
    <customSheetView guid="{55F3C8E8-AC56-4BB7-A43A-E953B1E691C9}" showPageBreaks="1" printArea="1" view="pageBreakPreview" topLeftCell="A2">
      <selection activeCell="A29" sqref="A29"/>
      <pageMargins left="0.7" right="0.7" top="0.75" bottom="0.75" header="0.3" footer="0.3"/>
      <pageSetup paperSize="9" scale="95" orientation="portrait" r:id="rId3"/>
    </customSheetView>
  </customSheetViews>
  <mergeCells count="6">
    <mergeCell ref="A27:H27"/>
    <mergeCell ref="F2:H2"/>
    <mergeCell ref="A6:H6"/>
    <mergeCell ref="A5:H5"/>
    <mergeCell ref="A8:H8"/>
    <mergeCell ref="A9:H9"/>
  </mergeCells>
  <pageMargins left="0.7" right="0.7" top="0.75" bottom="0.75" header="0.3" footer="0.3"/>
  <pageSetup paperSize="9" scale="93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27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1" max="1" width="16.28515625" customWidth="1"/>
    <col min="2" max="2" width="17.85546875" customWidth="1"/>
    <col min="3" max="3" width="16.140625" customWidth="1"/>
    <col min="4" max="4" width="10.28515625" customWidth="1"/>
    <col min="6" max="6" width="10.7109375" customWidth="1"/>
    <col min="7" max="7" width="10.42578125" customWidth="1"/>
    <col min="9" max="9" width="10.28515625" customWidth="1"/>
    <col min="11" max="11" width="9.5703125" customWidth="1"/>
    <col min="12" max="12" width="16.85546875" customWidth="1"/>
  </cols>
  <sheetData>
    <row r="1" spans="1:12" ht="15.75" x14ac:dyDescent="0.25">
      <c r="L1" s="196" t="s">
        <v>334</v>
      </c>
    </row>
    <row r="2" spans="1:12" ht="49.5" customHeight="1" x14ac:dyDescent="0.25">
      <c r="I2" s="560" t="s">
        <v>14</v>
      </c>
      <c r="J2" s="568"/>
      <c r="K2" s="568"/>
      <c r="L2" s="568"/>
    </row>
    <row r="5" spans="1:12" ht="36" customHeight="1" x14ac:dyDescent="0.25">
      <c r="A5" s="569" t="s">
        <v>41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</row>
    <row r="6" spans="1:12" ht="21" customHeight="1" x14ac:dyDescent="0.25">
      <c r="A6" s="5"/>
    </row>
    <row r="7" spans="1:12" ht="15" x14ac:dyDescent="0.2">
      <c r="A7" s="571" t="s">
        <v>16</v>
      </c>
      <c r="B7" s="571" t="s">
        <v>39</v>
      </c>
      <c r="C7" s="571" t="s">
        <v>17</v>
      </c>
      <c r="D7" s="571" t="s">
        <v>18</v>
      </c>
      <c r="E7" s="571"/>
      <c r="F7" s="571"/>
      <c r="G7" s="571"/>
      <c r="H7" s="571"/>
      <c r="I7" s="571"/>
      <c r="J7" s="571"/>
      <c r="K7" s="571"/>
      <c r="L7" s="571" t="s">
        <v>290</v>
      </c>
    </row>
    <row r="8" spans="1:12" ht="15" x14ac:dyDescent="0.2">
      <c r="A8" s="571"/>
      <c r="B8" s="571"/>
      <c r="C8" s="571"/>
      <c r="D8" s="571" t="s">
        <v>19</v>
      </c>
      <c r="E8" s="571"/>
      <c r="F8" s="571"/>
      <c r="G8" s="571" t="s">
        <v>20</v>
      </c>
      <c r="H8" s="571"/>
      <c r="I8" s="571"/>
      <c r="J8" s="571" t="s">
        <v>21</v>
      </c>
      <c r="K8" s="571"/>
      <c r="L8" s="571"/>
    </row>
    <row r="9" spans="1:12" ht="125.25" customHeight="1" x14ac:dyDescent="0.2">
      <c r="A9" s="571"/>
      <c r="B9" s="571"/>
      <c r="C9" s="571"/>
      <c r="D9" s="14" t="s">
        <v>22</v>
      </c>
      <c r="E9" s="14" t="s">
        <v>23</v>
      </c>
      <c r="F9" s="14" t="s">
        <v>24</v>
      </c>
      <c r="G9" s="14" t="s">
        <v>22</v>
      </c>
      <c r="H9" s="14" t="s">
        <v>23</v>
      </c>
      <c r="I9" s="14" t="s">
        <v>25</v>
      </c>
      <c r="J9" s="14" t="s">
        <v>23</v>
      </c>
      <c r="K9" s="14" t="s">
        <v>26</v>
      </c>
      <c r="L9" s="571"/>
    </row>
    <row r="10" spans="1:12" ht="15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15" x14ac:dyDescent="0.2">
      <c r="A11" s="566" t="s">
        <v>40</v>
      </c>
      <c r="B11" s="567"/>
      <c r="C11" s="10" t="s">
        <v>27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60" x14ac:dyDescent="0.2">
      <c r="A12" s="566"/>
      <c r="B12" s="567"/>
      <c r="C12" s="10" t="s">
        <v>42</v>
      </c>
      <c r="D12" s="10"/>
      <c r="E12" s="10"/>
      <c r="F12" s="10"/>
      <c r="G12" s="10"/>
      <c r="H12" s="10"/>
      <c r="I12" s="10"/>
      <c r="J12" s="10"/>
      <c r="K12" s="10"/>
      <c r="L12" s="188"/>
    </row>
    <row r="13" spans="1:12" ht="15" x14ac:dyDescent="0.2">
      <c r="A13" s="566"/>
      <c r="B13" s="567"/>
      <c r="C13" s="13" t="s">
        <v>28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 x14ac:dyDescent="0.2">
      <c r="A14" s="566"/>
      <c r="B14" s="567"/>
      <c r="C14" s="10" t="s">
        <v>29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" x14ac:dyDescent="0.2">
      <c r="A15" s="566" t="s">
        <v>30</v>
      </c>
      <c r="B15" s="567"/>
      <c r="C15" s="10" t="s">
        <v>27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x14ac:dyDescent="0.2">
      <c r="A16" s="566"/>
      <c r="B16" s="567"/>
      <c r="C16" s="10" t="s">
        <v>31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" x14ac:dyDescent="0.2">
      <c r="A17" s="566"/>
      <c r="B17" s="567"/>
      <c r="C17" s="13" t="s">
        <v>28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5" x14ac:dyDescent="0.2">
      <c r="A18" s="566"/>
      <c r="B18" s="567"/>
      <c r="C18" s="10" t="s">
        <v>29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60" x14ac:dyDescent="0.2">
      <c r="A19" s="15" t="s">
        <v>32</v>
      </c>
      <c r="B19" s="10"/>
      <c r="C19" s="10" t="s">
        <v>33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60" x14ac:dyDescent="0.2">
      <c r="A20" s="15" t="s">
        <v>34</v>
      </c>
      <c r="B20" s="10"/>
      <c r="C20" s="10" t="s">
        <v>33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5" x14ac:dyDescent="0.2">
      <c r="A21" s="15" t="s">
        <v>29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45" x14ac:dyDescent="0.2">
      <c r="A22" s="15" t="s">
        <v>35</v>
      </c>
      <c r="B22" s="10"/>
      <c r="C22" s="10" t="s">
        <v>36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45" x14ac:dyDescent="0.2">
      <c r="A23" s="15" t="s">
        <v>37</v>
      </c>
      <c r="B23" s="10"/>
      <c r="C23" s="10" t="s">
        <v>36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 x14ac:dyDescent="0.2">
      <c r="A24" s="15" t="s">
        <v>29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15" x14ac:dyDescent="0.2">
      <c r="A25" s="15" t="s">
        <v>38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5" x14ac:dyDescent="0.2">
      <c r="A26" s="15" t="s">
        <v>29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" x14ac:dyDescent="0.25">
      <c r="A27" s="185"/>
      <c r="B27" s="185"/>
      <c r="C27" s="185"/>
      <c r="D27" s="185"/>
      <c r="E27" s="185"/>
      <c r="F27" s="185"/>
      <c r="G27" s="185"/>
      <c r="H27" s="185"/>
      <c r="I27" s="185"/>
    </row>
  </sheetData>
  <customSheetViews>
    <customSheetView guid="{BBDE85CA-05B3-4170-9E24-FF86D7DA67BF}" showPageBreaks="1" view="pageBreakPreview">
      <selection activeCell="L7" sqref="L7:L9"/>
      <pageMargins left="0.7" right="0.7" top="0.75" bottom="0.75" header="0.3" footer="0.3"/>
      <pageSetup paperSize="9" scale="61" orientation="portrait" r:id="rId1"/>
    </customSheetView>
    <customSheetView guid="{7E50AFD6-8883-4EBA-BA6C-E899F028F0B6}" showPageBreaks="1" view="pageBreakPreview">
      <selection activeCell="L7" sqref="L7:L9"/>
      <pageMargins left="0.7" right="0.7" top="0.75" bottom="0.75" header="0.3" footer="0.3"/>
      <pageSetup paperSize="9" scale="61" orientation="portrait" r:id="rId2"/>
    </customSheetView>
    <customSheetView guid="{55F3C8E8-AC56-4BB7-A43A-E953B1E691C9}" showPageBreaks="1" view="pageBreakPreview">
      <selection activeCell="I2" sqref="I2:L2"/>
      <pageMargins left="0.7" right="0.7" top="0.75" bottom="0.75" header="0.3" footer="0.3"/>
      <pageSetup paperSize="9" scale="61" orientation="portrait" r:id="rId3"/>
    </customSheetView>
  </customSheetViews>
  <mergeCells count="14">
    <mergeCell ref="A11:A14"/>
    <mergeCell ref="B11:B14"/>
    <mergeCell ref="A15:A18"/>
    <mergeCell ref="B15:B18"/>
    <mergeCell ref="I2:L2"/>
    <mergeCell ref="A5:L5"/>
    <mergeCell ref="A7:A9"/>
    <mergeCell ref="B7:B9"/>
    <mergeCell ref="C7:C9"/>
    <mergeCell ref="D7:K7"/>
    <mergeCell ref="L7:L9"/>
    <mergeCell ref="D8:F8"/>
    <mergeCell ref="G8:I8"/>
    <mergeCell ref="J8:K8"/>
  </mergeCells>
  <pageMargins left="0.7" right="0.7" top="0.75" bottom="0.75" header="0.3" footer="0.3"/>
  <pageSetup paperSize="9" scale="6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19"/>
  <sheetViews>
    <sheetView view="pageBreakPreview" zoomScale="96" zoomScaleNormal="100" zoomScaleSheetLayoutView="96" workbookViewId="0">
      <selection activeCell="J6" sqref="J6"/>
    </sheetView>
  </sheetViews>
  <sheetFormatPr defaultRowHeight="12.75" x14ac:dyDescent="0.2"/>
  <cols>
    <col min="1" max="1" width="17.85546875" customWidth="1"/>
    <col min="3" max="3" width="5.7109375" customWidth="1"/>
    <col min="4" max="4" width="6.28515625" customWidth="1"/>
    <col min="5" max="5" width="7.85546875" customWidth="1"/>
    <col min="6" max="6" width="11.85546875" customWidth="1"/>
    <col min="7" max="7" width="8.140625" customWidth="1"/>
    <col min="9" max="9" width="11.85546875" customWidth="1"/>
    <col min="10" max="10" width="8.28515625" customWidth="1"/>
    <col min="11" max="13" width="9.140625" customWidth="1"/>
    <col min="14" max="14" width="14.85546875" customWidth="1"/>
  </cols>
  <sheetData>
    <row r="1" spans="1:14" ht="15.75" x14ac:dyDescent="0.25">
      <c r="N1" s="196" t="s">
        <v>335</v>
      </c>
    </row>
    <row r="2" spans="1:14" ht="65.25" customHeight="1" x14ac:dyDescent="0.25">
      <c r="K2" s="560" t="s">
        <v>14</v>
      </c>
      <c r="L2" s="568"/>
      <c r="M2" s="568"/>
      <c r="N2" s="568"/>
    </row>
    <row r="4" spans="1:14" ht="16.5" x14ac:dyDescent="0.25">
      <c r="A4" s="562" t="s">
        <v>52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</row>
    <row r="5" spans="1:14" ht="42.75" customHeight="1" x14ac:dyDescent="0.25">
      <c r="A5" s="569" t="s">
        <v>289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</row>
    <row r="6" spans="1:14" ht="15" x14ac:dyDescent="0.25">
      <c r="A6" s="5"/>
    </row>
    <row r="7" spans="1:14" ht="19.5" customHeight="1" x14ac:dyDescent="0.2">
      <c r="A7" s="578" t="s">
        <v>53</v>
      </c>
      <c r="B7" s="578" t="s">
        <v>43</v>
      </c>
      <c r="C7" s="578"/>
      <c r="D7" s="578"/>
      <c r="E7" s="578"/>
      <c r="F7" s="578" t="s">
        <v>18</v>
      </c>
      <c r="G7" s="578"/>
      <c r="H7" s="578"/>
      <c r="I7" s="578"/>
      <c r="J7" s="578"/>
      <c r="K7" s="578"/>
      <c r="L7" s="578"/>
      <c r="M7" s="578"/>
      <c r="N7" s="578" t="s">
        <v>290</v>
      </c>
    </row>
    <row r="8" spans="1:14" ht="45" customHeight="1" x14ac:dyDescent="0.2">
      <c r="A8" s="578"/>
      <c r="B8" s="578"/>
      <c r="C8" s="578"/>
      <c r="D8" s="578"/>
      <c r="E8" s="578"/>
      <c r="F8" s="578" t="s">
        <v>19</v>
      </c>
      <c r="G8" s="578"/>
      <c r="H8" s="578"/>
      <c r="I8" s="578" t="s">
        <v>20</v>
      </c>
      <c r="J8" s="578"/>
      <c r="K8" s="578"/>
      <c r="L8" s="578" t="s">
        <v>21</v>
      </c>
      <c r="M8" s="578"/>
      <c r="N8" s="578"/>
    </row>
    <row r="9" spans="1:14" ht="60" x14ac:dyDescent="0.2">
      <c r="A9" s="578"/>
      <c r="B9" s="16" t="s">
        <v>44</v>
      </c>
      <c r="C9" s="17" t="s">
        <v>45</v>
      </c>
      <c r="D9" s="16" t="s">
        <v>46</v>
      </c>
      <c r="E9" s="16" t="s">
        <v>9</v>
      </c>
      <c r="F9" s="17" t="s">
        <v>47</v>
      </c>
      <c r="G9" s="16" t="s">
        <v>23</v>
      </c>
      <c r="H9" s="16" t="s">
        <v>48</v>
      </c>
      <c r="I9" s="16" t="s">
        <v>47</v>
      </c>
      <c r="J9" s="16" t="s">
        <v>23</v>
      </c>
      <c r="K9" s="16" t="s">
        <v>49</v>
      </c>
      <c r="L9" s="16" t="s">
        <v>23</v>
      </c>
      <c r="M9" s="16" t="s">
        <v>50</v>
      </c>
      <c r="N9" s="578"/>
    </row>
    <row r="10" spans="1:14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</row>
    <row r="11" spans="1:14" ht="15" x14ac:dyDescent="0.2">
      <c r="A11" s="57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" x14ac:dyDescent="0.2">
      <c r="A12" s="57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" x14ac:dyDescent="0.2">
      <c r="A13" s="57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" x14ac:dyDescent="0.2">
      <c r="A14" s="57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 x14ac:dyDescent="0.25">
      <c r="A15" s="5"/>
    </row>
    <row r="16" spans="1:14" ht="13.5" x14ac:dyDescent="0.25">
      <c r="A16" s="574" t="s">
        <v>51</v>
      </c>
      <c r="B16" s="575"/>
      <c r="C16" s="575"/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</row>
    <row r="17" spans="1:14" ht="41.25" customHeight="1" x14ac:dyDescent="0.25">
      <c r="A17" s="572" t="s">
        <v>54</v>
      </c>
      <c r="B17" s="573"/>
      <c r="C17" s="573"/>
      <c r="D17" s="573"/>
      <c r="E17" s="573"/>
      <c r="F17" s="573"/>
      <c r="G17" s="573"/>
      <c r="H17" s="573"/>
      <c r="I17" s="573"/>
      <c r="J17" s="573"/>
      <c r="K17" s="573"/>
      <c r="L17" s="573"/>
      <c r="M17" s="573"/>
      <c r="N17" s="573"/>
    </row>
    <row r="18" spans="1:14" ht="22.5" customHeight="1" x14ac:dyDescent="0.25">
      <c r="A18" s="572" t="s">
        <v>214</v>
      </c>
      <c r="B18" s="573"/>
      <c r="C18" s="573"/>
      <c r="D18" s="573"/>
      <c r="E18" s="573"/>
      <c r="F18" s="573"/>
      <c r="G18" s="573"/>
      <c r="H18" s="573"/>
      <c r="I18" s="573"/>
      <c r="J18" s="573"/>
      <c r="K18" s="573"/>
      <c r="L18" s="573"/>
      <c r="M18" s="573"/>
      <c r="N18" s="573"/>
    </row>
    <row r="19" spans="1:14" ht="15" x14ac:dyDescent="0.25">
      <c r="A19" s="185"/>
      <c r="B19" s="185"/>
      <c r="C19" s="185"/>
      <c r="D19" s="185"/>
      <c r="E19" s="185"/>
      <c r="F19" s="185"/>
      <c r="G19" s="185"/>
      <c r="H19" s="185"/>
      <c r="I19" s="185"/>
    </row>
  </sheetData>
  <customSheetViews>
    <customSheetView guid="{BBDE85CA-05B3-4170-9E24-FF86D7DA67BF}" scale="96" showPageBreaks="1" view="pageBreakPreview">
      <selection activeCell="G9" sqref="G9"/>
      <pageMargins left="0.7" right="0.7" top="0.75" bottom="0.75" header="0.3" footer="0.3"/>
      <pageSetup paperSize="9" scale="60" orientation="portrait" r:id="rId1"/>
    </customSheetView>
    <customSheetView guid="{7E50AFD6-8883-4EBA-BA6C-E899F028F0B6}" showPageBreaks="1" view="pageBreakPreview">
      <selection activeCell="N10" sqref="N10"/>
      <pageMargins left="0.7" right="0.7" top="0.75" bottom="0.75" header="0.3" footer="0.3"/>
      <pageSetup paperSize="9" scale="66" orientation="portrait" r:id="rId2"/>
    </customSheetView>
    <customSheetView guid="{55F3C8E8-AC56-4BB7-A43A-E953B1E691C9}" showPageBreaks="1" view="pageBreakPreview">
      <selection activeCell="A19" sqref="A19"/>
      <pageMargins left="0.7" right="0.7" top="0.75" bottom="0.75" header="0.3" footer="0.3"/>
      <pageSetup paperSize="9" scale="66" orientation="portrait" r:id="rId3"/>
    </customSheetView>
  </customSheetViews>
  <mergeCells count="14">
    <mergeCell ref="A18:N18"/>
    <mergeCell ref="A16:N16"/>
    <mergeCell ref="K2:N2"/>
    <mergeCell ref="A11:A14"/>
    <mergeCell ref="A4:N4"/>
    <mergeCell ref="A5:N5"/>
    <mergeCell ref="A17:N17"/>
    <mergeCell ref="A7:A9"/>
    <mergeCell ref="B7:E8"/>
    <mergeCell ref="F7:M7"/>
    <mergeCell ref="N7:N9"/>
    <mergeCell ref="F8:H8"/>
    <mergeCell ref="I8:K8"/>
    <mergeCell ref="L8:M8"/>
  </mergeCells>
  <hyperlinks>
    <hyperlink ref="C9" location="Par613" display="Par613"/>
    <hyperlink ref="F9" location="Par614" display="Par614"/>
  </hyperlinks>
  <pageMargins left="0.7" right="0.7" top="0.75" bottom="0.75" header="0.3" footer="0.3"/>
  <pageSetup paperSize="9" scale="60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3" tint="0.39997558519241921"/>
  </sheetPr>
  <dimension ref="A1:Q25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1" max="1" width="12.85546875" customWidth="1"/>
    <col min="2" max="2" width="7" customWidth="1"/>
    <col min="3" max="3" width="6.7109375" customWidth="1"/>
    <col min="4" max="4" width="9.85546875" bestFit="1" customWidth="1"/>
    <col min="5" max="5" width="9.42578125" customWidth="1"/>
    <col min="6" max="6" width="10.5703125" customWidth="1"/>
    <col min="7" max="7" width="9.28515625" bestFit="1" customWidth="1"/>
    <col min="8" max="9" width="10" customWidth="1"/>
    <col min="10" max="10" width="12.5703125" customWidth="1"/>
    <col min="11" max="11" width="12.140625" customWidth="1"/>
    <col min="12" max="12" width="10" customWidth="1"/>
    <col min="13" max="13" width="10.42578125" customWidth="1"/>
    <col min="14" max="14" width="9.85546875" customWidth="1"/>
    <col min="15" max="15" width="10.85546875" customWidth="1"/>
    <col min="16" max="16" width="11.5703125" customWidth="1"/>
    <col min="17" max="17" width="11.7109375" bestFit="1" customWidth="1"/>
  </cols>
  <sheetData>
    <row r="1" spans="1:17" ht="15.75" x14ac:dyDescent="0.25">
      <c r="A1" s="579"/>
      <c r="B1" s="579"/>
      <c r="C1" s="579"/>
      <c r="D1" s="579"/>
      <c r="E1" s="579"/>
      <c r="P1" s="196" t="s">
        <v>336</v>
      </c>
    </row>
    <row r="2" spans="1:17" ht="64.5" customHeight="1" x14ac:dyDescent="0.25">
      <c r="A2" s="4"/>
      <c r="B2" s="4"/>
      <c r="C2" s="4"/>
      <c r="D2" s="4"/>
      <c r="E2" s="4"/>
      <c r="M2" s="560" t="s">
        <v>14</v>
      </c>
      <c r="N2" s="575"/>
      <c r="O2" s="575"/>
      <c r="P2" s="575"/>
    </row>
    <row r="3" spans="1:17" ht="15.75" x14ac:dyDescent="0.25">
      <c r="A3" s="66" t="s">
        <v>215</v>
      </c>
      <c r="B3" s="4"/>
      <c r="C3" s="4"/>
      <c r="D3" s="4"/>
      <c r="E3" s="4"/>
      <c r="P3" s="8"/>
    </row>
    <row r="4" spans="1:17" ht="48.75" customHeight="1" x14ac:dyDescent="0.25">
      <c r="A4" s="569" t="s">
        <v>741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70"/>
    </row>
    <row r="5" spans="1:17" ht="25.5" customHeight="1" x14ac:dyDescent="0.2">
      <c r="M5" s="580" t="s">
        <v>78</v>
      </c>
      <c r="N5" s="580"/>
      <c r="O5" s="580"/>
    </row>
    <row r="6" spans="1:17" s="1" customFormat="1" ht="89.25" x14ac:dyDescent="0.2">
      <c r="A6" s="18" t="s">
        <v>56</v>
      </c>
      <c r="B6" s="18" t="s">
        <v>55</v>
      </c>
      <c r="C6" s="18" t="s">
        <v>58</v>
      </c>
      <c r="D6" s="18" t="s">
        <v>79</v>
      </c>
      <c r="E6" s="18" t="s">
        <v>75</v>
      </c>
      <c r="F6" s="18" t="s">
        <v>74</v>
      </c>
      <c r="G6" s="18" t="s">
        <v>76</v>
      </c>
      <c r="H6" s="18" t="s">
        <v>77</v>
      </c>
      <c r="I6" s="18" t="s">
        <v>740</v>
      </c>
      <c r="J6" s="18" t="s">
        <v>742</v>
      </c>
      <c r="K6" s="18" t="s">
        <v>743</v>
      </c>
      <c r="L6" s="18" t="s">
        <v>744</v>
      </c>
      <c r="M6" s="18" t="s">
        <v>745</v>
      </c>
      <c r="N6" s="18" t="s">
        <v>11</v>
      </c>
      <c r="O6" s="18" t="s">
        <v>12</v>
      </c>
      <c r="P6" s="18" t="s">
        <v>13</v>
      </c>
    </row>
    <row r="7" spans="1:17" s="2" customFormat="1" x14ac:dyDescent="0.2">
      <c r="A7" s="18" t="s">
        <v>57</v>
      </c>
      <c r="B7" s="18" t="s">
        <v>59</v>
      </c>
      <c r="C7" s="18" t="s">
        <v>60</v>
      </c>
      <c r="D7" s="18" t="s">
        <v>61</v>
      </c>
      <c r="E7" s="18" t="s">
        <v>62</v>
      </c>
      <c r="F7" s="18" t="s">
        <v>63</v>
      </c>
      <c r="G7" s="18" t="s">
        <v>64</v>
      </c>
      <c r="H7" s="18" t="s">
        <v>65</v>
      </c>
      <c r="I7" s="18" t="s">
        <v>66</v>
      </c>
      <c r="J7" s="18" t="s">
        <v>67</v>
      </c>
      <c r="K7" s="18" t="s">
        <v>68</v>
      </c>
      <c r="L7" s="18" t="s">
        <v>85</v>
      </c>
      <c r="M7" s="18" t="s">
        <v>69</v>
      </c>
      <c r="N7" s="18" t="s">
        <v>71</v>
      </c>
      <c r="O7" s="18" t="s">
        <v>72</v>
      </c>
      <c r="P7" s="18" t="s">
        <v>73</v>
      </c>
    </row>
    <row r="8" spans="1:17" s="2" customFormat="1" x14ac:dyDescent="0.2">
      <c r="A8" s="18"/>
      <c r="B8" s="21"/>
      <c r="C8" s="21"/>
      <c r="D8" s="19"/>
      <c r="E8" s="20"/>
      <c r="F8" s="20"/>
      <c r="G8" s="20"/>
      <c r="H8" s="20"/>
      <c r="I8" s="20"/>
      <c r="J8" s="20"/>
      <c r="K8" s="20"/>
      <c r="L8" s="20"/>
      <c r="M8" s="19"/>
      <c r="N8" s="19"/>
      <c r="O8" s="35"/>
      <c r="P8" s="35"/>
      <c r="Q8" s="3"/>
    </row>
    <row r="9" spans="1:17" s="2" customFormat="1" x14ac:dyDescent="0.2">
      <c r="A9" s="18"/>
      <c r="B9" s="21"/>
      <c r="C9" s="21"/>
      <c r="D9" s="19"/>
      <c r="E9" s="20"/>
      <c r="F9" s="20"/>
      <c r="G9" s="20"/>
      <c r="H9" s="20"/>
      <c r="I9" s="20"/>
      <c r="J9" s="20"/>
      <c r="K9" s="20"/>
      <c r="L9" s="20"/>
      <c r="M9" s="19"/>
      <c r="N9" s="19"/>
      <c r="O9" s="35"/>
      <c r="P9" s="35"/>
      <c r="Q9" s="3"/>
    </row>
    <row r="10" spans="1:17" s="2" customFormat="1" x14ac:dyDescent="0.2">
      <c r="A10" s="18"/>
      <c r="B10" s="21"/>
      <c r="C10" s="21"/>
      <c r="D10" s="19"/>
      <c r="E10" s="20"/>
      <c r="F10" s="20"/>
      <c r="G10" s="20"/>
      <c r="H10" s="20"/>
      <c r="I10" s="20"/>
      <c r="J10" s="20"/>
      <c r="K10" s="20"/>
      <c r="L10" s="20"/>
      <c r="M10" s="19"/>
      <c r="N10" s="19"/>
      <c r="O10" s="35"/>
      <c r="P10" s="35"/>
      <c r="Q10" s="3"/>
    </row>
    <row r="11" spans="1:17" s="2" customFormat="1" x14ac:dyDescent="0.2">
      <c r="A11" s="18"/>
      <c r="B11" s="21"/>
      <c r="C11" s="21"/>
      <c r="D11" s="19"/>
      <c r="E11" s="20"/>
      <c r="F11" s="20"/>
      <c r="G11" s="20"/>
      <c r="H11" s="20"/>
      <c r="I11" s="20"/>
      <c r="J11" s="20"/>
      <c r="K11" s="20"/>
      <c r="L11" s="20"/>
      <c r="M11" s="19"/>
      <c r="N11" s="19"/>
      <c r="O11" s="35"/>
      <c r="P11" s="35"/>
      <c r="Q11" s="3"/>
    </row>
    <row r="12" spans="1:17" s="2" customFormat="1" x14ac:dyDescent="0.2">
      <c r="A12" s="18"/>
      <c r="B12" s="21"/>
      <c r="C12" s="21"/>
      <c r="D12" s="19"/>
      <c r="E12" s="20"/>
      <c r="F12" s="20"/>
      <c r="G12" s="20"/>
      <c r="H12" s="20"/>
      <c r="I12" s="20"/>
      <c r="J12" s="20"/>
      <c r="K12" s="20"/>
      <c r="L12" s="20"/>
      <c r="M12" s="19"/>
      <c r="N12" s="19"/>
      <c r="O12" s="35"/>
      <c r="P12" s="35"/>
      <c r="Q12" s="3"/>
    </row>
    <row r="13" spans="1:17" s="2" customFormat="1" x14ac:dyDescent="0.2">
      <c r="A13" s="18"/>
      <c r="B13" s="21"/>
      <c r="C13" s="21"/>
      <c r="D13" s="19"/>
      <c r="E13" s="20"/>
      <c r="F13" s="20"/>
      <c r="G13" s="20"/>
      <c r="H13" s="20"/>
      <c r="I13" s="20"/>
      <c r="J13" s="20"/>
      <c r="K13" s="20"/>
      <c r="L13" s="20"/>
      <c r="M13" s="19"/>
      <c r="N13" s="19"/>
      <c r="O13" s="35"/>
      <c r="P13" s="35"/>
      <c r="Q13" s="3"/>
    </row>
    <row r="14" spans="1:17" s="2" customFormat="1" x14ac:dyDescent="0.2">
      <c r="A14" s="18"/>
      <c r="B14" s="21"/>
      <c r="C14" s="21"/>
      <c r="D14" s="19"/>
      <c r="E14" s="20"/>
      <c r="F14" s="20"/>
      <c r="G14" s="20"/>
      <c r="H14" s="20"/>
      <c r="I14" s="20"/>
      <c r="J14" s="20"/>
      <c r="K14" s="20"/>
      <c r="L14" s="20"/>
      <c r="M14" s="19"/>
      <c r="N14" s="19"/>
      <c r="O14" s="35"/>
      <c r="P14" s="35"/>
      <c r="Q14" s="3"/>
    </row>
    <row r="15" spans="1:17" s="2" customFormat="1" x14ac:dyDescent="0.2">
      <c r="A15" s="18"/>
      <c r="B15" s="21"/>
      <c r="C15" s="21"/>
      <c r="D15" s="19"/>
      <c r="E15" s="20"/>
      <c r="F15" s="20"/>
      <c r="G15" s="20"/>
      <c r="H15" s="20"/>
      <c r="I15" s="20"/>
      <c r="J15" s="20"/>
      <c r="K15" s="20"/>
      <c r="L15" s="20"/>
      <c r="M15" s="19"/>
      <c r="N15" s="19"/>
      <c r="O15" s="35"/>
      <c r="P15" s="35"/>
      <c r="Q15" s="3"/>
    </row>
    <row r="16" spans="1:17" s="2" customFormat="1" x14ac:dyDescent="0.2">
      <c r="A16" s="18"/>
      <c r="B16" s="21"/>
      <c r="C16" s="21"/>
      <c r="D16" s="19"/>
      <c r="E16" s="20"/>
      <c r="F16" s="20"/>
      <c r="G16" s="20"/>
      <c r="H16" s="20"/>
      <c r="I16" s="20"/>
      <c r="J16" s="20"/>
      <c r="K16" s="20"/>
      <c r="L16" s="20"/>
      <c r="M16" s="19"/>
      <c r="N16" s="19"/>
      <c r="O16" s="35"/>
      <c r="P16" s="35"/>
      <c r="Q16" s="3"/>
    </row>
    <row r="17" spans="1:17" s="2" customFormat="1" ht="26.25" customHeight="1" x14ac:dyDescent="0.2">
      <c r="A17" s="18"/>
      <c r="B17" s="21"/>
      <c r="C17" s="21"/>
      <c r="D17" s="19"/>
      <c r="E17" s="20"/>
      <c r="F17" s="20"/>
      <c r="G17" s="20"/>
      <c r="H17" s="20"/>
      <c r="I17" s="20"/>
      <c r="J17" s="20"/>
      <c r="K17" s="20"/>
      <c r="L17" s="20"/>
      <c r="M17" s="19"/>
      <c r="N17" s="19"/>
      <c r="O17" s="35"/>
      <c r="P17" s="35"/>
      <c r="Q17" s="3"/>
    </row>
    <row r="18" spans="1:17" s="2" customFormat="1" x14ac:dyDescent="0.2">
      <c r="A18" s="18"/>
      <c r="B18" s="22"/>
      <c r="C18" s="22"/>
      <c r="D18" s="19"/>
      <c r="E18" s="20"/>
      <c r="F18" s="20"/>
      <c r="G18" s="20"/>
      <c r="H18" s="20"/>
      <c r="I18" s="20"/>
      <c r="J18" s="20"/>
      <c r="K18" s="20"/>
      <c r="L18" s="20"/>
      <c r="M18" s="19"/>
      <c r="N18" s="19"/>
      <c r="O18" s="35"/>
      <c r="P18" s="35"/>
      <c r="Q18" s="3"/>
    </row>
    <row r="19" spans="1:17" s="2" customFormat="1" x14ac:dyDescent="0.2">
      <c r="A19" s="18"/>
      <c r="B19" s="22"/>
      <c r="C19" s="22"/>
      <c r="D19" s="19"/>
      <c r="E19" s="20"/>
      <c r="F19" s="20"/>
      <c r="G19" s="20"/>
      <c r="H19" s="20"/>
      <c r="I19" s="20"/>
      <c r="J19" s="20"/>
      <c r="K19" s="20"/>
      <c r="L19" s="20"/>
      <c r="M19" s="19"/>
      <c r="N19" s="19"/>
      <c r="O19" s="35"/>
      <c r="P19" s="35"/>
      <c r="Q19" s="3"/>
    </row>
    <row r="20" spans="1:17" s="2" customFormat="1" x14ac:dyDescent="0.2">
      <c r="A20" s="18"/>
      <c r="B20" s="22"/>
      <c r="C20" s="22"/>
      <c r="D20" s="19"/>
      <c r="E20" s="20"/>
      <c r="F20" s="20"/>
      <c r="G20" s="20"/>
      <c r="H20" s="20"/>
      <c r="I20" s="20"/>
      <c r="J20" s="20"/>
      <c r="K20" s="20"/>
      <c r="L20" s="20"/>
      <c r="M20" s="19"/>
      <c r="N20" s="19"/>
      <c r="O20" s="35"/>
      <c r="P20" s="35"/>
      <c r="Q20" s="3"/>
    </row>
    <row r="21" spans="1:17" s="2" customFormat="1" ht="13.5" thickBot="1" x14ac:dyDescent="0.25">
      <c r="A21" s="23"/>
      <c r="B21" s="24"/>
      <c r="C21" s="24"/>
      <c r="D21" s="25"/>
      <c r="E21" s="26"/>
      <c r="F21" s="26"/>
      <c r="G21" s="26"/>
      <c r="H21" s="26"/>
      <c r="I21" s="26"/>
      <c r="J21" s="26"/>
      <c r="K21" s="26"/>
      <c r="L21" s="26"/>
      <c r="M21" s="25"/>
      <c r="N21" s="25"/>
      <c r="O21" s="36"/>
      <c r="P21" s="36"/>
      <c r="Q21" s="3"/>
    </row>
    <row r="22" spans="1:17" s="2" customFormat="1" ht="13.5" thickBot="1" x14ac:dyDescent="0.25">
      <c r="A22" s="27" t="s">
        <v>0</v>
      </c>
      <c r="B22" s="28"/>
      <c r="C22" s="28"/>
      <c r="D22" s="29"/>
      <c r="E22" s="30"/>
      <c r="F22" s="30"/>
      <c r="G22" s="30"/>
      <c r="H22" s="30"/>
      <c r="I22" s="30"/>
      <c r="J22" s="30"/>
      <c r="K22" s="30"/>
      <c r="L22" s="30"/>
      <c r="M22" s="29"/>
      <c r="N22" s="29"/>
      <c r="O22" s="37"/>
      <c r="P22" s="38"/>
      <c r="Q22" s="3"/>
    </row>
    <row r="23" spans="1:17" ht="15" x14ac:dyDescent="0.25">
      <c r="A23" s="185"/>
      <c r="B23" s="185"/>
      <c r="C23" s="185"/>
      <c r="D23" s="185"/>
      <c r="E23" s="185"/>
      <c r="F23" s="185"/>
      <c r="G23" s="185"/>
      <c r="H23" s="185"/>
      <c r="I23" s="185"/>
      <c r="J23" s="185"/>
    </row>
    <row r="24" spans="1:17" s="2" customFormat="1" ht="114" customHeight="1" x14ac:dyDescent="0.25">
      <c r="A24" s="581" t="s">
        <v>369</v>
      </c>
      <c r="B24" s="581"/>
      <c r="C24" s="581"/>
      <c r="D24" s="581"/>
      <c r="E24" s="581"/>
      <c r="F24" s="581"/>
      <c r="G24" s="581"/>
      <c r="H24" s="581"/>
      <c r="I24" s="581"/>
      <c r="J24" s="581"/>
      <c r="K24" s="581"/>
      <c r="L24" s="192"/>
      <c r="M24" s="191"/>
      <c r="N24" s="191"/>
      <c r="O24" s="193"/>
      <c r="P24" s="193"/>
      <c r="Q24" s="3"/>
    </row>
    <row r="25" spans="1:17" s="2" customFormat="1" ht="39" customHeight="1" x14ac:dyDescent="0.2">
      <c r="A25" s="189"/>
      <c r="B25" s="190"/>
      <c r="C25" s="190"/>
      <c r="D25" s="191"/>
      <c r="E25" s="192"/>
      <c r="F25" s="192"/>
      <c r="G25" s="192"/>
      <c r="H25" s="192"/>
      <c r="I25" s="192"/>
      <c r="J25" s="192"/>
      <c r="K25" s="192"/>
      <c r="L25" s="192"/>
      <c r="M25" s="191"/>
      <c r="N25" s="191"/>
      <c r="O25" s="193"/>
      <c r="P25" s="193"/>
      <c r="Q25" s="3"/>
    </row>
  </sheetData>
  <customSheetViews>
    <customSheetView guid="{BBDE85CA-05B3-4170-9E24-FF86D7DA67BF}" showPageBreaks="1" printArea="1" view="pageBreakPreview">
      <selection activeCell="H6" sqref="H6"/>
      <pageMargins left="0.74803149606299213" right="0.23622047244094491" top="0.23622047244094491" bottom="0.23622047244094491" header="0.51181102362204722" footer="0.51181102362204722"/>
      <pageSetup paperSize="9" scale="85" orientation="landscape" r:id="rId1"/>
      <headerFooter alignWithMargins="0"/>
    </customSheetView>
    <customSheetView guid="{7E50AFD6-8883-4EBA-BA6C-E899F028F0B6}" showPageBreaks="1" printArea="1" view="pageBreakPreview">
      <selection activeCell="L28" sqref="L28"/>
      <pageMargins left="0.74803149606299213" right="0.23622047244094491" top="0.23622047244094491" bottom="0.23622047244094491" header="0.51181102362204722" footer="0.51181102362204722"/>
      <pageSetup paperSize="9" scale="91" orientation="landscape" r:id="rId2"/>
      <headerFooter alignWithMargins="0"/>
    </customSheetView>
    <customSheetView guid="{55F3C8E8-AC56-4BB7-A43A-E953B1E691C9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3"/>
      <headerFooter alignWithMargins="0"/>
    </customSheetView>
  </customSheetViews>
  <mergeCells count="5">
    <mergeCell ref="A1:E1"/>
    <mergeCell ref="M5:O5"/>
    <mergeCell ref="M2:P2"/>
    <mergeCell ref="A4:P4"/>
    <mergeCell ref="A24:K24"/>
  </mergeCells>
  <phoneticPr fontId="0" type="noConversion"/>
  <pageMargins left="0.74803149606299213" right="0.23622047244094491" top="0.23622047244094491" bottom="0.23622047244094491" header="0.51181102362204722" footer="0.51181102362204722"/>
  <pageSetup paperSize="9" scale="85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29"/>
  <sheetViews>
    <sheetView tabSelected="1" view="pageBreakPreview" topLeftCell="A4" zoomScaleNormal="75" zoomScaleSheetLayoutView="100" workbookViewId="0">
      <selection activeCell="M6" sqref="M6"/>
    </sheetView>
  </sheetViews>
  <sheetFormatPr defaultRowHeight="12.75" x14ac:dyDescent="0.2"/>
  <cols>
    <col min="1" max="1" width="11.140625" customWidth="1"/>
    <col min="2" max="2" width="7.28515625" customWidth="1"/>
    <col min="3" max="3" width="7.7109375" customWidth="1"/>
    <col min="4" max="4" width="10.140625" bestFit="1" customWidth="1"/>
    <col min="5" max="5" width="14.7109375" customWidth="1"/>
    <col min="6" max="6" width="12" customWidth="1"/>
    <col min="7" max="7" width="11.140625" customWidth="1"/>
    <col min="8" max="8" width="11.28515625" customWidth="1"/>
    <col min="9" max="9" width="9.5703125" customWidth="1"/>
    <col min="10" max="11" width="11" customWidth="1"/>
    <col min="12" max="12" width="12" customWidth="1"/>
    <col min="13" max="14" width="11.85546875" customWidth="1"/>
    <col min="15" max="15" width="10.42578125" bestFit="1" customWidth="1"/>
    <col min="16" max="16" width="11" customWidth="1"/>
    <col min="254" max="254" width="17.5703125" customWidth="1"/>
    <col min="255" max="255" width="4.7109375" customWidth="1"/>
    <col min="256" max="256" width="10.140625" bestFit="1" customWidth="1"/>
    <col min="257" max="257" width="12.85546875" customWidth="1"/>
    <col min="258" max="258" width="11.7109375" customWidth="1"/>
    <col min="259" max="259" width="11.140625" customWidth="1"/>
    <col min="260" max="260" width="9.5703125" bestFit="1" customWidth="1"/>
    <col min="261" max="261" width="10.42578125" customWidth="1"/>
    <col min="262" max="262" width="10.140625" bestFit="1" customWidth="1"/>
    <col min="263" max="263" width="10" bestFit="1" customWidth="1"/>
    <col min="264" max="264" width="10.42578125" customWidth="1"/>
    <col min="265" max="265" width="10.28515625" customWidth="1"/>
    <col min="266" max="266" width="11" customWidth="1"/>
    <col min="267" max="268" width="11.7109375" customWidth="1"/>
    <col min="269" max="269" width="10.140625" customWidth="1"/>
    <col min="270" max="270" width="10.42578125" bestFit="1" customWidth="1"/>
    <col min="272" max="272" width="11" customWidth="1"/>
    <col min="510" max="510" width="17.5703125" customWidth="1"/>
    <col min="511" max="511" width="4.7109375" customWidth="1"/>
    <col min="512" max="512" width="10.140625" bestFit="1" customWidth="1"/>
    <col min="513" max="513" width="12.85546875" customWidth="1"/>
    <col min="514" max="514" width="11.7109375" customWidth="1"/>
    <col min="515" max="515" width="11.140625" customWidth="1"/>
    <col min="516" max="516" width="9.5703125" bestFit="1" customWidth="1"/>
    <col min="517" max="517" width="10.42578125" customWidth="1"/>
    <col min="518" max="518" width="10.140625" bestFit="1" customWidth="1"/>
    <col min="519" max="519" width="10" bestFit="1" customWidth="1"/>
    <col min="520" max="520" width="10.42578125" customWidth="1"/>
    <col min="521" max="521" width="10.28515625" customWidth="1"/>
    <col min="522" max="522" width="11" customWidth="1"/>
    <col min="523" max="524" width="11.7109375" customWidth="1"/>
    <col min="525" max="525" width="10.140625" customWidth="1"/>
    <col min="526" max="526" width="10.42578125" bestFit="1" customWidth="1"/>
    <col min="528" max="528" width="11" customWidth="1"/>
    <col min="766" max="766" width="17.5703125" customWidth="1"/>
    <col min="767" max="767" width="4.7109375" customWidth="1"/>
    <col min="768" max="768" width="10.140625" bestFit="1" customWidth="1"/>
    <col min="769" max="769" width="12.85546875" customWidth="1"/>
    <col min="770" max="770" width="11.7109375" customWidth="1"/>
    <col min="771" max="771" width="11.140625" customWidth="1"/>
    <col min="772" max="772" width="9.5703125" bestFit="1" customWidth="1"/>
    <col min="773" max="773" width="10.42578125" customWidth="1"/>
    <col min="774" max="774" width="10.140625" bestFit="1" customWidth="1"/>
    <col min="775" max="775" width="10" bestFit="1" customWidth="1"/>
    <col min="776" max="776" width="10.42578125" customWidth="1"/>
    <col min="777" max="777" width="10.28515625" customWidth="1"/>
    <col min="778" max="778" width="11" customWidth="1"/>
    <col min="779" max="780" width="11.7109375" customWidth="1"/>
    <col min="781" max="781" width="10.140625" customWidth="1"/>
    <col min="782" max="782" width="10.42578125" bestFit="1" customWidth="1"/>
    <col min="784" max="784" width="11" customWidth="1"/>
    <col min="1022" max="1022" width="17.5703125" customWidth="1"/>
    <col min="1023" max="1023" width="4.7109375" customWidth="1"/>
    <col min="1024" max="1024" width="10.140625" bestFit="1" customWidth="1"/>
    <col min="1025" max="1025" width="12.85546875" customWidth="1"/>
    <col min="1026" max="1026" width="11.7109375" customWidth="1"/>
    <col min="1027" max="1027" width="11.140625" customWidth="1"/>
    <col min="1028" max="1028" width="9.5703125" bestFit="1" customWidth="1"/>
    <col min="1029" max="1029" width="10.42578125" customWidth="1"/>
    <col min="1030" max="1030" width="10.140625" bestFit="1" customWidth="1"/>
    <col min="1031" max="1031" width="10" bestFit="1" customWidth="1"/>
    <col min="1032" max="1032" width="10.42578125" customWidth="1"/>
    <col min="1033" max="1033" width="10.28515625" customWidth="1"/>
    <col min="1034" max="1034" width="11" customWidth="1"/>
    <col min="1035" max="1036" width="11.7109375" customWidth="1"/>
    <col min="1037" max="1037" width="10.140625" customWidth="1"/>
    <col min="1038" max="1038" width="10.42578125" bestFit="1" customWidth="1"/>
    <col min="1040" max="1040" width="11" customWidth="1"/>
    <col min="1278" max="1278" width="17.5703125" customWidth="1"/>
    <col min="1279" max="1279" width="4.7109375" customWidth="1"/>
    <col min="1280" max="1280" width="10.140625" bestFit="1" customWidth="1"/>
    <col min="1281" max="1281" width="12.85546875" customWidth="1"/>
    <col min="1282" max="1282" width="11.7109375" customWidth="1"/>
    <col min="1283" max="1283" width="11.140625" customWidth="1"/>
    <col min="1284" max="1284" width="9.5703125" bestFit="1" customWidth="1"/>
    <col min="1285" max="1285" width="10.42578125" customWidth="1"/>
    <col min="1286" max="1286" width="10.140625" bestFit="1" customWidth="1"/>
    <col min="1287" max="1287" width="10" bestFit="1" customWidth="1"/>
    <col min="1288" max="1288" width="10.42578125" customWidth="1"/>
    <col min="1289" max="1289" width="10.28515625" customWidth="1"/>
    <col min="1290" max="1290" width="11" customWidth="1"/>
    <col min="1291" max="1292" width="11.7109375" customWidth="1"/>
    <col min="1293" max="1293" width="10.140625" customWidth="1"/>
    <col min="1294" max="1294" width="10.42578125" bestFit="1" customWidth="1"/>
    <col min="1296" max="1296" width="11" customWidth="1"/>
    <col min="1534" max="1534" width="17.5703125" customWidth="1"/>
    <col min="1535" max="1535" width="4.7109375" customWidth="1"/>
    <col min="1536" max="1536" width="10.140625" bestFit="1" customWidth="1"/>
    <col min="1537" max="1537" width="12.85546875" customWidth="1"/>
    <col min="1538" max="1538" width="11.7109375" customWidth="1"/>
    <col min="1539" max="1539" width="11.140625" customWidth="1"/>
    <col min="1540" max="1540" width="9.5703125" bestFit="1" customWidth="1"/>
    <col min="1541" max="1541" width="10.42578125" customWidth="1"/>
    <col min="1542" max="1542" width="10.140625" bestFit="1" customWidth="1"/>
    <col min="1543" max="1543" width="10" bestFit="1" customWidth="1"/>
    <col min="1544" max="1544" width="10.42578125" customWidth="1"/>
    <col min="1545" max="1545" width="10.28515625" customWidth="1"/>
    <col min="1546" max="1546" width="11" customWidth="1"/>
    <col min="1547" max="1548" width="11.7109375" customWidth="1"/>
    <col min="1549" max="1549" width="10.140625" customWidth="1"/>
    <col min="1550" max="1550" width="10.42578125" bestFit="1" customWidth="1"/>
    <col min="1552" max="1552" width="11" customWidth="1"/>
    <col min="1790" max="1790" width="17.5703125" customWidth="1"/>
    <col min="1791" max="1791" width="4.7109375" customWidth="1"/>
    <col min="1792" max="1792" width="10.140625" bestFit="1" customWidth="1"/>
    <col min="1793" max="1793" width="12.85546875" customWidth="1"/>
    <col min="1794" max="1794" width="11.7109375" customWidth="1"/>
    <col min="1795" max="1795" width="11.140625" customWidth="1"/>
    <col min="1796" max="1796" width="9.5703125" bestFit="1" customWidth="1"/>
    <col min="1797" max="1797" width="10.42578125" customWidth="1"/>
    <col min="1798" max="1798" width="10.140625" bestFit="1" customWidth="1"/>
    <col min="1799" max="1799" width="10" bestFit="1" customWidth="1"/>
    <col min="1800" max="1800" width="10.42578125" customWidth="1"/>
    <col min="1801" max="1801" width="10.28515625" customWidth="1"/>
    <col min="1802" max="1802" width="11" customWidth="1"/>
    <col min="1803" max="1804" width="11.7109375" customWidth="1"/>
    <col min="1805" max="1805" width="10.140625" customWidth="1"/>
    <col min="1806" max="1806" width="10.42578125" bestFit="1" customWidth="1"/>
    <col min="1808" max="1808" width="11" customWidth="1"/>
    <col min="2046" max="2046" width="17.5703125" customWidth="1"/>
    <col min="2047" max="2047" width="4.7109375" customWidth="1"/>
    <col min="2048" max="2048" width="10.140625" bestFit="1" customWidth="1"/>
    <col min="2049" max="2049" width="12.85546875" customWidth="1"/>
    <col min="2050" max="2050" width="11.7109375" customWidth="1"/>
    <col min="2051" max="2051" width="11.140625" customWidth="1"/>
    <col min="2052" max="2052" width="9.5703125" bestFit="1" customWidth="1"/>
    <col min="2053" max="2053" width="10.42578125" customWidth="1"/>
    <col min="2054" max="2054" width="10.140625" bestFit="1" customWidth="1"/>
    <col min="2055" max="2055" width="10" bestFit="1" customWidth="1"/>
    <col min="2056" max="2056" width="10.42578125" customWidth="1"/>
    <col min="2057" max="2057" width="10.28515625" customWidth="1"/>
    <col min="2058" max="2058" width="11" customWidth="1"/>
    <col min="2059" max="2060" width="11.7109375" customWidth="1"/>
    <col min="2061" max="2061" width="10.140625" customWidth="1"/>
    <col min="2062" max="2062" width="10.42578125" bestFit="1" customWidth="1"/>
    <col min="2064" max="2064" width="11" customWidth="1"/>
    <col min="2302" max="2302" width="17.5703125" customWidth="1"/>
    <col min="2303" max="2303" width="4.7109375" customWidth="1"/>
    <col min="2304" max="2304" width="10.140625" bestFit="1" customWidth="1"/>
    <col min="2305" max="2305" width="12.85546875" customWidth="1"/>
    <col min="2306" max="2306" width="11.7109375" customWidth="1"/>
    <col min="2307" max="2307" width="11.140625" customWidth="1"/>
    <col min="2308" max="2308" width="9.5703125" bestFit="1" customWidth="1"/>
    <col min="2309" max="2309" width="10.42578125" customWidth="1"/>
    <col min="2310" max="2310" width="10.140625" bestFit="1" customWidth="1"/>
    <col min="2311" max="2311" width="10" bestFit="1" customWidth="1"/>
    <col min="2312" max="2312" width="10.42578125" customWidth="1"/>
    <col min="2313" max="2313" width="10.28515625" customWidth="1"/>
    <col min="2314" max="2314" width="11" customWidth="1"/>
    <col min="2315" max="2316" width="11.7109375" customWidth="1"/>
    <col min="2317" max="2317" width="10.140625" customWidth="1"/>
    <col min="2318" max="2318" width="10.42578125" bestFit="1" customWidth="1"/>
    <col min="2320" max="2320" width="11" customWidth="1"/>
    <col min="2558" max="2558" width="17.5703125" customWidth="1"/>
    <col min="2559" max="2559" width="4.7109375" customWidth="1"/>
    <col min="2560" max="2560" width="10.140625" bestFit="1" customWidth="1"/>
    <col min="2561" max="2561" width="12.85546875" customWidth="1"/>
    <col min="2562" max="2562" width="11.7109375" customWidth="1"/>
    <col min="2563" max="2563" width="11.140625" customWidth="1"/>
    <col min="2564" max="2564" width="9.5703125" bestFit="1" customWidth="1"/>
    <col min="2565" max="2565" width="10.42578125" customWidth="1"/>
    <col min="2566" max="2566" width="10.140625" bestFit="1" customWidth="1"/>
    <col min="2567" max="2567" width="10" bestFit="1" customWidth="1"/>
    <col min="2568" max="2568" width="10.42578125" customWidth="1"/>
    <col min="2569" max="2569" width="10.28515625" customWidth="1"/>
    <col min="2570" max="2570" width="11" customWidth="1"/>
    <col min="2571" max="2572" width="11.7109375" customWidth="1"/>
    <col min="2573" max="2573" width="10.140625" customWidth="1"/>
    <col min="2574" max="2574" width="10.42578125" bestFit="1" customWidth="1"/>
    <col min="2576" max="2576" width="11" customWidth="1"/>
    <col min="2814" max="2814" width="17.5703125" customWidth="1"/>
    <col min="2815" max="2815" width="4.7109375" customWidth="1"/>
    <col min="2816" max="2816" width="10.140625" bestFit="1" customWidth="1"/>
    <col min="2817" max="2817" width="12.85546875" customWidth="1"/>
    <col min="2818" max="2818" width="11.7109375" customWidth="1"/>
    <col min="2819" max="2819" width="11.140625" customWidth="1"/>
    <col min="2820" max="2820" width="9.5703125" bestFit="1" customWidth="1"/>
    <col min="2821" max="2821" width="10.42578125" customWidth="1"/>
    <col min="2822" max="2822" width="10.140625" bestFit="1" customWidth="1"/>
    <col min="2823" max="2823" width="10" bestFit="1" customWidth="1"/>
    <col min="2824" max="2824" width="10.42578125" customWidth="1"/>
    <col min="2825" max="2825" width="10.28515625" customWidth="1"/>
    <col min="2826" max="2826" width="11" customWidth="1"/>
    <col min="2827" max="2828" width="11.7109375" customWidth="1"/>
    <col min="2829" max="2829" width="10.140625" customWidth="1"/>
    <col min="2830" max="2830" width="10.42578125" bestFit="1" customWidth="1"/>
    <col min="2832" max="2832" width="11" customWidth="1"/>
    <col min="3070" max="3070" width="17.5703125" customWidth="1"/>
    <col min="3071" max="3071" width="4.7109375" customWidth="1"/>
    <col min="3072" max="3072" width="10.140625" bestFit="1" customWidth="1"/>
    <col min="3073" max="3073" width="12.85546875" customWidth="1"/>
    <col min="3074" max="3074" width="11.7109375" customWidth="1"/>
    <col min="3075" max="3075" width="11.140625" customWidth="1"/>
    <col min="3076" max="3076" width="9.5703125" bestFit="1" customWidth="1"/>
    <col min="3077" max="3077" width="10.42578125" customWidth="1"/>
    <col min="3078" max="3078" width="10.140625" bestFit="1" customWidth="1"/>
    <col min="3079" max="3079" width="10" bestFit="1" customWidth="1"/>
    <col min="3080" max="3080" width="10.42578125" customWidth="1"/>
    <col min="3081" max="3081" width="10.28515625" customWidth="1"/>
    <col min="3082" max="3082" width="11" customWidth="1"/>
    <col min="3083" max="3084" width="11.7109375" customWidth="1"/>
    <col min="3085" max="3085" width="10.140625" customWidth="1"/>
    <col min="3086" max="3086" width="10.42578125" bestFit="1" customWidth="1"/>
    <col min="3088" max="3088" width="11" customWidth="1"/>
    <col min="3326" max="3326" width="17.5703125" customWidth="1"/>
    <col min="3327" max="3327" width="4.7109375" customWidth="1"/>
    <col min="3328" max="3328" width="10.140625" bestFit="1" customWidth="1"/>
    <col min="3329" max="3329" width="12.85546875" customWidth="1"/>
    <col min="3330" max="3330" width="11.7109375" customWidth="1"/>
    <col min="3331" max="3331" width="11.140625" customWidth="1"/>
    <col min="3332" max="3332" width="9.5703125" bestFit="1" customWidth="1"/>
    <col min="3333" max="3333" width="10.42578125" customWidth="1"/>
    <col min="3334" max="3334" width="10.140625" bestFit="1" customWidth="1"/>
    <col min="3335" max="3335" width="10" bestFit="1" customWidth="1"/>
    <col min="3336" max="3336" width="10.42578125" customWidth="1"/>
    <col min="3337" max="3337" width="10.28515625" customWidth="1"/>
    <col min="3338" max="3338" width="11" customWidth="1"/>
    <col min="3339" max="3340" width="11.7109375" customWidth="1"/>
    <col min="3341" max="3341" width="10.140625" customWidth="1"/>
    <col min="3342" max="3342" width="10.42578125" bestFit="1" customWidth="1"/>
    <col min="3344" max="3344" width="11" customWidth="1"/>
    <col min="3582" max="3582" width="17.5703125" customWidth="1"/>
    <col min="3583" max="3583" width="4.7109375" customWidth="1"/>
    <col min="3584" max="3584" width="10.140625" bestFit="1" customWidth="1"/>
    <col min="3585" max="3585" width="12.85546875" customWidth="1"/>
    <col min="3586" max="3586" width="11.7109375" customWidth="1"/>
    <col min="3587" max="3587" width="11.140625" customWidth="1"/>
    <col min="3588" max="3588" width="9.5703125" bestFit="1" customWidth="1"/>
    <col min="3589" max="3589" width="10.42578125" customWidth="1"/>
    <col min="3590" max="3590" width="10.140625" bestFit="1" customWidth="1"/>
    <col min="3591" max="3591" width="10" bestFit="1" customWidth="1"/>
    <col min="3592" max="3592" width="10.42578125" customWidth="1"/>
    <col min="3593" max="3593" width="10.28515625" customWidth="1"/>
    <col min="3594" max="3594" width="11" customWidth="1"/>
    <col min="3595" max="3596" width="11.7109375" customWidth="1"/>
    <col min="3597" max="3597" width="10.140625" customWidth="1"/>
    <col min="3598" max="3598" width="10.42578125" bestFit="1" customWidth="1"/>
    <col min="3600" max="3600" width="11" customWidth="1"/>
    <col min="3838" max="3838" width="17.5703125" customWidth="1"/>
    <col min="3839" max="3839" width="4.7109375" customWidth="1"/>
    <col min="3840" max="3840" width="10.140625" bestFit="1" customWidth="1"/>
    <col min="3841" max="3841" width="12.85546875" customWidth="1"/>
    <col min="3842" max="3842" width="11.7109375" customWidth="1"/>
    <col min="3843" max="3843" width="11.140625" customWidth="1"/>
    <col min="3844" max="3844" width="9.5703125" bestFit="1" customWidth="1"/>
    <col min="3845" max="3845" width="10.42578125" customWidth="1"/>
    <col min="3846" max="3846" width="10.140625" bestFit="1" customWidth="1"/>
    <col min="3847" max="3847" width="10" bestFit="1" customWidth="1"/>
    <col min="3848" max="3848" width="10.42578125" customWidth="1"/>
    <col min="3849" max="3849" width="10.28515625" customWidth="1"/>
    <col min="3850" max="3850" width="11" customWidth="1"/>
    <col min="3851" max="3852" width="11.7109375" customWidth="1"/>
    <col min="3853" max="3853" width="10.140625" customWidth="1"/>
    <col min="3854" max="3854" width="10.42578125" bestFit="1" customWidth="1"/>
    <col min="3856" max="3856" width="11" customWidth="1"/>
    <col min="4094" max="4094" width="17.5703125" customWidth="1"/>
    <col min="4095" max="4095" width="4.7109375" customWidth="1"/>
    <col min="4096" max="4096" width="10.140625" bestFit="1" customWidth="1"/>
    <col min="4097" max="4097" width="12.85546875" customWidth="1"/>
    <col min="4098" max="4098" width="11.7109375" customWidth="1"/>
    <col min="4099" max="4099" width="11.140625" customWidth="1"/>
    <col min="4100" max="4100" width="9.5703125" bestFit="1" customWidth="1"/>
    <col min="4101" max="4101" width="10.42578125" customWidth="1"/>
    <col min="4102" max="4102" width="10.140625" bestFit="1" customWidth="1"/>
    <col min="4103" max="4103" width="10" bestFit="1" customWidth="1"/>
    <col min="4104" max="4104" width="10.42578125" customWidth="1"/>
    <col min="4105" max="4105" width="10.28515625" customWidth="1"/>
    <col min="4106" max="4106" width="11" customWidth="1"/>
    <col min="4107" max="4108" width="11.7109375" customWidth="1"/>
    <col min="4109" max="4109" width="10.140625" customWidth="1"/>
    <col min="4110" max="4110" width="10.42578125" bestFit="1" customWidth="1"/>
    <col min="4112" max="4112" width="11" customWidth="1"/>
    <col min="4350" max="4350" width="17.5703125" customWidth="1"/>
    <col min="4351" max="4351" width="4.7109375" customWidth="1"/>
    <col min="4352" max="4352" width="10.140625" bestFit="1" customWidth="1"/>
    <col min="4353" max="4353" width="12.85546875" customWidth="1"/>
    <col min="4354" max="4354" width="11.7109375" customWidth="1"/>
    <col min="4355" max="4355" width="11.140625" customWidth="1"/>
    <col min="4356" max="4356" width="9.5703125" bestFit="1" customWidth="1"/>
    <col min="4357" max="4357" width="10.42578125" customWidth="1"/>
    <col min="4358" max="4358" width="10.140625" bestFit="1" customWidth="1"/>
    <col min="4359" max="4359" width="10" bestFit="1" customWidth="1"/>
    <col min="4360" max="4360" width="10.42578125" customWidth="1"/>
    <col min="4361" max="4361" width="10.28515625" customWidth="1"/>
    <col min="4362" max="4362" width="11" customWidth="1"/>
    <col min="4363" max="4364" width="11.7109375" customWidth="1"/>
    <col min="4365" max="4365" width="10.140625" customWidth="1"/>
    <col min="4366" max="4366" width="10.42578125" bestFit="1" customWidth="1"/>
    <col min="4368" max="4368" width="11" customWidth="1"/>
    <col min="4606" max="4606" width="17.5703125" customWidth="1"/>
    <col min="4607" max="4607" width="4.7109375" customWidth="1"/>
    <col min="4608" max="4608" width="10.140625" bestFit="1" customWidth="1"/>
    <col min="4609" max="4609" width="12.85546875" customWidth="1"/>
    <col min="4610" max="4610" width="11.7109375" customWidth="1"/>
    <col min="4611" max="4611" width="11.140625" customWidth="1"/>
    <col min="4612" max="4612" width="9.5703125" bestFit="1" customWidth="1"/>
    <col min="4613" max="4613" width="10.42578125" customWidth="1"/>
    <col min="4614" max="4614" width="10.140625" bestFit="1" customWidth="1"/>
    <col min="4615" max="4615" width="10" bestFit="1" customWidth="1"/>
    <col min="4616" max="4616" width="10.42578125" customWidth="1"/>
    <col min="4617" max="4617" width="10.28515625" customWidth="1"/>
    <col min="4618" max="4618" width="11" customWidth="1"/>
    <col min="4619" max="4620" width="11.7109375" customWidth="1"/>
    <col min="4621" max="4621" width="10.140625" customWidth="1"/>
    <col min="4622" max="4622" width="10.42578125" bestFit="1" customWidth="1"/>
    <col min="4624" max="4624" width="11" customWidth="1"/>
    <col min="4862" max="4862" width="17.5703125" customWidth="1"/>
    <col min="4863" max="4863" width="4.7109375" customWidth="1"/>
    <col min="4864" max="4864" width="10.140625" bestFit="1" customWidth="1"/>
    <col min="4865" max="4865" width="12.85546875" customWidth="1"/>
    <col min="4866" max="4866" width="11.7109375" customWidth="1"/>
    <col min="4867" max="4867" width="11.140625" customWidth="1"/>
    <col min="4868" max="4868" width="9.5703125" bestFit="1" customWidth="1"/>
    <col min="4869" max="4869" width="10.42578125" customWidth="1"/>
    <col min="4870" max="4870" width="10.140625" bestFit="1" customWidth="1"/>
    <col min="4871" max="4871" width="10" bestFit="1" customWidth="1"/>
    <col min="4872" max="4872" width="10.42578125" customWidth="1"/>
    <col min="4873" max="4873" width="10.28515625" customWidth="1"/>
    <col min="4874" max="4874" width="11" customWidth="1"/>
    <col min="4875" max="4876" width="11.7109375" customWidth="1"/>
    <col min="4877" max="4877" width="10.140625" customWidth="1"/>
    <col min="4878" max="4878" width="10.42578125" bestFit="1" customWidth="1"/>
    <col min="4880" max="4880" width="11" customWidth="1"/>
    <col min="5118" max="5118" width="17.5703125" customWidth="1"/>
    <col min="5119" max="5119" width="4.7109375" customWidth="1"/>
    <col min="5120" max="5120" width="10.140625" bestFit="1" customWidth="1"/>
    <col min="5121" max="5121" width="12.85546875" customWidth="1"/>
    <col min="5122" max="5122" width="11.7109375" customWidth="1"/>
    <col min="5123" max="5123" width="11.140625" customWidth="1"/>
    <col min="5124" max="5124" width="9.5703125" bestFit="1" customWidth="1"/>
    <col min="5125" max="5125" width="10.42578125" customWidth="1"/>
    <col min="5126" max="5126" width="10.140625" bestFit="1" customWidth="1"/>
    <col min="5127" max="5127" width="10" bestFit="1" customWidth="1"/>
    <col min="5128" max="5128" width="10.42578125" customWidth="1"/>
    <col min="5129" max="5129" width="10.28515625" customWidth="1"/>
    <col min="5130" max="5130" width="11" customWidth="1"/>
    <col min="5131" max="5132" width="11.7109375" customWidth="1"/>
    <col min="5133" max="5133" width="10.140625" customWidth="1"/>
    <col min="5134" max="5134" width="10.42578125" bestFit="1" customWidth="1"/>
    <col min="5136" max="5136" width="11" customWidth="1"/>
    <col min="5374" max="5374" width="17.5703125" customWidth="1"/>
    <col min="5375" max="5375" width="4.7109375" customWidth="1"/>
    <col min="5376" max="5376" width="10.140625" bestFit="1" customWidth="1"/>
    <col min="5377" max="5377" width="12.85546875" customWidth="1"/>
    <col min="5378" max="5378" width="11.7109375" customWidth="1"/>
    <col min="5379" max="5379" width="11.140625" customWidth="1"/>
    <col min="5380" max="5380" width="9.5703125" bestFit="1" customWidth="1"/>
    <col min="5381" max="5381" width="10.42578125" customWidth="1"/>
    <col min="5382" max="5382" width="10.140625" bestFit="1" customWidth="1"/>
    <col min="5383" max="5383" width="10" bestFit="1" customWidth="1"/>
    <col min="5384" max="5384" width="10.42578125" customWidth="1"/>
    <col min="5385" max="5385" width="10.28515625" customWidth="1"/>
    <col min="5386" max="5386" width="11" customWidth="1"/>
    <col min="5387" max="5388" width="11.7109375" customWidth="1"/>
    <col min="5389" max="5389" width="10.140625" customWidth="1"/>
    <col min="5390" max="5390" width="10.42578125" bestFit="1" customWidth="1"/>
    <col min="5392" max="5392" width="11" customWidth="1"/>
    <col min="5630" max="5630" width="17.5703125" customWidth="1"/>
    <col min="5631" max="5631" width="4.7109375" customWidth="1"/>
    <col min="5632" max="5632" width="10.140625" bestFit="1" customWidth="1"/>
    <col min="5633" max="5633" width="12.85546875" customWidth="1"/>
    <col min="5634" max="5634" width="11.7109375" customWidth="1"/>
    <col min="5635" max="5635" width="11.140625" customWidth="1"/>
    <col min="5636" max="5636" width="9.5703125" bestFit="1" customWidth="1"/>
    <col min="5637" max="5637" width="10.42578125" customWidth="1"/>
    <col min="5638" max="5638" width="10.140625" bestFit="1" customWidth="1"/>
    <col min="5639" max="5639" width="10" bestFit="1" customWidth="1"/>
    <col min="5640" max="5640" width="10.42578125" customWidth="1"/>
    <col min="5641" max="5641" width="10.28515625" customWidth="1"/>
    <col min="5642" max="5642" width="11" customWidth="1"/>
    <col min="5643" max="5644" width="11.7109375" customWidth="1"/>
    <col min="5645" max="5645" width="10.140625" customWidth="1"/>
    <col min="5646" max="5646" width="10.42578125" bestFit="1" customWidth="1"/>
    <col min="5648" max="5648" width="11" customWidth="1"/>
    <col min="5886" max="5886" width="17.5703125" customWidth="1"/>
    <col min="5887" max="5887" width="4.7109375" customWidth="1"/>
    <col min="5888" max="5888" width="10.140625" bestFit="1" customWidth="1"/>
    <col min="5889" max="5889" width="12.85546875" customWidth="1"/>
    <col min="5890" max="5890" width="11.7109375" customWidth="1"/>
    <col min="5891" max="5891" width="11.140625" customWidth="1"/>
    <col min="5892" max="5892" width="9.5703125" bestFit="1" customWidth="1"/>
    <col min="5893" max="5893" width="10.42578125" customWidth="1"/>
    <col min="5894" max="5894" width="10.140625" bestFit="1" customWidth="1"/>
    <col min="5895" max="5895" width="10" bestFit="1" customWidth="1"/>
    <col min="5896" max="5896" width="10.42578125" customWidth="1"/>
    <col min="5897" max="5897" width="10.28515625" customWidth="1"/>
    <col min="5898" max="5898" width="11" customWidth="1"/>
    <col min="5899" max="5900" width="11.7109375" customWidth="1"/>
    <col min="5901" max="5901" width="10.140625" customWidth="1"/>
    <col min="5902" max="5902" width="10.42578125" bestFit="1" customWidth="1"/>
    <col min="5904" max="5904" width="11" customWidth="1"/>
    <col min="6142" max="6142" width="17.5703125" customWidth="1"/>
    <col min="6143" max="6143" width="4.7109375" customWidth="1"/>
    <col min="6144" max="6144" width="10.140625" bestFit="1" customWidth="1"/>
    <col min="6145" max="6145" width="12.85546875" customWidth="1"/>
    <col min="6146" max="6146" width="11.7109375" customWidth="1"/>
    <col min="6147" max="6147" width="11.140625" customWidth="1"/>
    <col min="6148" max="6148" width="9.5703125" bestFit="1" customWidth="1"/>
    <col min="6149" max="6149" width="10.42578125" customWidth="1"/>
    <col min="6150" max="6150" width="10.140625" bestFit="1" customWidth="1"/>
    <col min="6151" max="6151" width="10" bestFit="1" customWidth="1"/>
    <col min="6152" max="6152" width="10.42578125" customWidth="1"/>
    <col min="6153" max="6153" width="10.28515625" customWidth="1"/>
    <col min="6154" max="6154" width="11" customWidth="1"/>
    <col min="6155" max="6156" width="11.7109375" customWidth="1"/>
    <col min="6157" max="6157" width="10.140625" customWidth="1"/>
    <col min="6158" max="6158" width="10.42578125" bestFit="1" customWidth="1"/>
    <col min="6160" max="6160" width="11" customWidth="1"/>
    <col min="6398" max="6398" width="17.5703125" customWidth="1"/>
    <col min="6399" max="6399" width="4.7109375" customWidth="1"/>
    <col min="6400" max="6400" width="10.140625" bestFit="1" customWidth="1"/>
    <col min="6401" max="6401" width="12.85546875" customWidth="1"/>
    <col min="6402" max="6402" width="11.7109375" customWidth="1"/>
    <col min="6403" max="6403" width="11.140625" customWidth="1"/>
    <col min="6404" max="6404" width="9.5703125" bestFit="1" customWidth="1"/>
    <col min="6405" max="6405" width="10.42578125" customWidth="1"/>
    <col min="6406" max="6406" width="10.140625" bestFit="1" customWidth="1"/>
    <col min="6407" max="6407" width="10" bestFit="1" customWidth="1"/>
    <col min="6408" max="6408" width="10.42578125" customWidth="1"/>
    <col min="6409" max="6409" width="10.28515625" customWidth="1"/>
    <col min="6410" max="6410" width="11" customWidth="1"/>
    <col min="6411" max="6412" width="11.7109375" customWidth="1"/>
    <col min="6413" max="6413" width="10.140625" customWidth="1"/>
    <col min="6414" max="6414" width="10.42578125" bestFit="1" customWidth="1"/>
    <col min="6416" max="6416" width="11" customWidth="1"/>
    <col min="6654" max="6654" width="17.5703125" customWidth="1"/>
    <col min="6655" max="6655" width="4.7109375" customWidth="1"/>
    <col min="6656" max="6656" width="10.140625" bestFit="1" customWidth="1"/>
    <col min="6657" max="6657" width="12.85546875" customWidth="1"/>
    <col min="6658" max="6658" width="11.7109375" customWidth="1"/>
    <col min="6659" max="6659" width="11.140625" customWidth="1"/>
    <col min="6660" max="6660" width="9.5703125" bestFit="1" customWidth="1"/>
    <col min="6661" max="6661" width="10.42578125" customWidth="1"/>
    <col min="6662" max="6662" width="10.140625" bestFit="1" customWidth="1"/>
    <col min="6663" max="6663" width="10" bestFit="1" customWidth="1"/>
    <col min="6664" max="6664" width="10.42578125" customWidth="1"/>
    <col min="6665" max="6665" width="10.28515625" customWidth="1"/>
    <col min="6666" max="6666" width="11" customWidth="1"/>
    <col min="6667" max="6668" width="11.7109375" customWidth="1"/>
    <col min="6669" max="6669" width="10.140625" customWidth="1"/>
    <col min="6670" max="6670" width="10.42578125" bestFit="1" customWidth="1"/>
    <col min="6672" max="6672" width="11" customWidth="1"/>
    <col min="6910" max="6910" width="17.5703125" customWidth="1"/>
    <col min="6911" max="6911" width="4.7109375" customWidth="1"/>
    <col min="6912" max="6912" width="10.140625" bestFit="1" customWidth="1"/>
    <col min="6913" max="6913" width="12.85546875" customWidth="1"/>
    <col min="6914" max="6914" width="11.7109375" customWidth="1"/>
    <col min="6915" max="6915" width="11.140625" customWidth="1"/>
    <col min="6916" max="6916" width="9.5703125" bestFit="1" customWidth="1"/>
    <col min="6917" max="6917" width="10.42578125" customWidth="1"/>
    <col min="6918" max="6918" width="10.140625" bestFit="1" customWidth="1"/>
    <col min="6919" max="6919" width="10" bestFit="1" customWidth="1"/>
    <col min="6920" max="6920" width="10.42578125" customWidth="1"/>
    <col min="6921" max="6921" width="10.28515625" customWidth="1"/>
    <col min="6922" max="6922" width="11" customWidth="1"/>
    <col min="6923" max="6924" width="11.7109375" customWidth="1"/>
    <col min="6925" max="6925" width="10.140625" customWidth="1"/>
    <col min="6926" max="6926" width="10.42578125" bestFit="1" customWidth="1"/>
    <col min="6928" max="6928" width="11" customWidth="1"/>
    <col min="7166" max="7166" width="17.5703125" customWidth="1"/>
    <col min="7167" max="7167" width="4.7109375" customWidth="1"/>
    <col min="7168" max="7168" width="10.140625" bestFit="1" customWidth="1"/>
    <col min="7169" max="7169" width="12.85546875" customWidth="1"/>
    <col min="7170" max="7170" width="11.7109375" customWidth="1"/>
    <col min="7171" max="7171" width="11.140625" customWidth="1"/>
    <col min="7172" max="7172" width="9.5703125" bestFit="1" customWidth="1"/>
    <col min="7173" max="7173" width="10.42578125" customWidth="1"/>
    <col min="7174" max="7174" width="10.140625" bestFit="1" customWidth="1"/>
    <col min="7175" max="7175" width="10" bestFit="1" customWidth="1"/>
    <col min="7176" max="7176" width="10.42578125" customWidth="1"/>
    <col min="7177" max="7177" width="10.28515625" customWidth="1"/>
    <col min="7178" max="7178" width="11" customWidth="1"/>
    <col min="7179" max="7180" width="11.7109375" customWidth="1"/>
    <col min="7181" max="7181" width="10.140625" customWidth="1"/>
    <col min="7182" max="7182" width="10.42578125" bestFit="1" customWidth="1"/>
    <col min="7184" max="7184" width="11" customWidth="1"/>
    <col min="7422" max="7422" width="17.5703125" customWidth="1"/>
    <col min="7423" max="7423" width="4.7109375" customWidth="1"/>
    <col min="7424" max="7424" width="10.140625" bestFit="1" customWidth="1"/>
    <col min="7425" max="7425" width="12.85546875" customWidth="1"/>
    <col min="7426" max="7426" width="11.7109375" customWidth="1"/>
    <col min="7427" max="7427" width="11.140625" customWidth="1"/>
    <col min="7428" max="7428" width="9.5703125" bestFit="1" customWidth="1"/>
    <col min="7429" max="7429" width="10.42578125" customWidth="1"/>
    <col min="7430" max="7430" width="10.140625" bestFit="1" customWidth="1"/>
    <col min="7431" max="7431" width="10" bestFit="1" customWidth="1"/>
    <col min="7432" max="7432" width="10.42578125" customWidth="1"/>
    <col min="7433" max="7433" width="10.28515625" customWidth="1"/>
    <col min="7434" max="7434" width="11" customWidth="1"/>
    <col min="7435" max="7436" width="11.7109375" customWidth="1"/>
    <col min="7437" max="7437" width="10.140625" customWidth="1"/>
    <col min="7438" max="7438" width="10.42578125" bestFit="1" customWidth="1"/>
    <col min="7440" max="7440" width="11" customWidth="1"/>
    <col min="7678" max="7678" width="17.5703125" customWidth="1"/>
    <col min="7679" max="7679" width="4.7109375" customWidth="1"/>
    <col min="7680" max="7680" width="10.140625" bestFit="1" customWidth="1"/>
    <col min="7681" max="7681" width="12.85546875" customWidth="1"/>
    <col min="7682" max="7682" width="11.7109375" customWidth="1"/>
    <col min="7683" max="7683" width="11.140625" customWidth="1"/>
    <col min="7684" max="7684" width="9.5703125" bestFit="1" customWidth="1"/>
    <col min="7685" max="7685" width="10.42578125" customWidth="1"/>
    <col min="7686" max="7686" width="10.140625" bestFit="1" customWidth="1"/>
    <col min="7687" max="7687" width="10" bestFit="1" customWidth="1"/>
    <col min="7688" max="7688" width="10.42578125" customWidth="1"/>
    <col min="7689" max="7689" width="10.28515625" customWidth="1"/>
    <col min="7690" max="7690" width="11" customWidth="1"/>
    <col min="7691" max="7692" width="11.7109375" customWidth="1"/>
    <col min="7693" max="7693" width="10.140625" customWidth="1"/>
    <col min="7694" max="7694" width="10.42578125" bestFit="1" customWidth="1"/>
    <col min="7696" max="7696" width="11" customWidth="1"/>
    <col min="7934" max="7934" width="17.5703125" customWidth="1"/>
    <col min="7935" max="7935" width="4.7109375" customWidth="1"/>
    <col min="7936" max="7936" width="10.140625" bestFit="1" customWidth="1"/>
    <col min="7937" max="7937" width="12.85546875" customWidth="1"/>
    <col min="7938" max="7938" width="11.7109375" customWidth="1"/>
    <col min="7939" max="7939" width="11.140625" customWidth="1"/>
    <col min="7940" max="7940" width="9.5703125" bestFit="1" customWidth="1"/>
    <col min="7941" max="7941" width="10.42578125" customWidth="1"/>
    <col min="7942" max="7942" width="10.140625" bestFit="1" customWidth="1"/>
    <col min="7943" max="7943" width="10" bestFit="1" customWidth="1"/>
    <col min="7944" max="7944" width="10.42578125" customWidth="1"/>
    <col min="7945" max="7945" width="10.28515625" customWidth="1"/>
    <col min="7946" max="7946" width="11" customWidth="1"/>
    <col min="7947" max="7948" width="11.7109375" customWidth="1"/>
    <col min="7949" max="7949" width="10.140625" customWidth="1"/>
    <col min="7950" max="7950" width="10.42578125" bestFit="1" customWidth="1"/>
    <col min="7952" max="7952" width="11" customWidth="1"/>
    <col min="8190" max="8190" width="17.5703125" customWidth="1"/>
    <col min="8191" max="8191" width="4.7109375" customWidth="1"/>
    <col min="8192" max="8192" width="10.140625" bestFit="1" customWidth="1"/>
    <col min="8193" max="8193" width="12.85546875" customWidth="1"/>
    <col min="8194" max="8194" width="11.7109375" customWidth="1"/>
    <col min="8195" max="8195" width="11.140625" customWidth="1"/>
    <col min="8196" max="8196" width="9.5703125" bestFit="1" customWidth="1"/>
    <col min="8197" max="8197" width="10.42578125" customWidth="1"/>
    <col min="8198" max="8198" width="10.140625" bestFit="1" customWidth="1"/>
    <col min="8199" max="8199" width="10" bestFit="1" customWidth="1"/>
    <col min="8200" max="8200" width="10.42578125" customWidth="1"/>
    <col min="8201" max="8201" width="10.28515625" customWidth="1"/>
    <col min="8202" max="8202" width="11" customWidth="1"/>
    <col min="8203" max="8204" width="11.7109375" customWidth="1"/>
    <col min="8205" max="8205" width="10.140625" customWidth="1"/>
    <col min="8206" max="8206" width="10.42578125" bestFit="1" customWidth="1"/>
    <col min="8208" max="8208" width="11" customWidth="1"/>
    <col min="8446" max="8446" width="17.5703125" customWidth="1"/>
    <col min="8447" max="8447" width="4.7109375" customWidth="1"/>
    <col min="8448" max="8448" width="10.140625" bestFit="1" customWidth="1"/>
    <col min="8449" max="8449" width="12.85546875" customWidth="1"/>
    <col min="8450" max="8450" width="11.7109375" customWidth="1"/>
    <col min="8451" max="8451" width="11.140625" customWidth="1"/>
    <col min="8452" max="8452" width="9.5703125" bestFit="1" customWidth="1"/>
    <col min="8453" max="8453" width="10.42578125" customWidth="1"/>
    <col min="8454" max="8454" width="10.140625" bestFit="1" customWidth="1"/>
    <col min="8455" max="8455" width="10" bestFit="1" customWidth="1"/>
    <col min="8456" max="8456" width="10.42578125" customWidth="1"/>
    <col min="8457" max="8457" width="10.28515625" customWidth="1"/>
    <col min="8458" max="8458" width="11" customWidth="1"/>
    <col min="8459" max="8460" width="11.7109375" customWidth="1"/>
    <col min="8461" max="8461" width="10.140625" customWidth="1"/>
    <col min="8462" max="8462" width="10.42578125" bestFit="1" customWidth="1"/>
    <col min="8464" max="8464" width="11" customWidth="1"/>
    <col min="8702" max="8702" width="17.5703125" customWidth="1"/>
    <col min="8703" max="8703" width="4.7109375" customWidth="1"/>
    <col min="8704" max="8704" width="10.140625" bestFit="1" customWidth="1"/>
    <col min="8705" max="8705" width="12.85546875" customWidth="1"/>
    <col min="8706" max="8706" width="11.7109375" customWidth="1"/>
    <col min="8707" max="8707" width="11.140625" customWidth="1"/>
    <col min="8708" max="8708" width="9.5703125" bestFit="1" customWidth="1"/>
    <col min="8709" max="8709" width="10.42578125" customWidth="1"/>
    <col min="8710" max="8710" width="10.140625" bestFit="1" customWidth="1"/>
    <col min="8711" max="8711" width="10" bestFit="1" customWidth="1"/>
    <col min="8712" max="8712" width="10.42578125" customWidth="1"/>
    <col min="8713" max="8713" width="10.28515625" customWidth="1"/>
    <col min="8714" max="8714" width="11" customWidth="1"/>
    <col min="8715" max="8716" width="11.7109375" customWidth="1"/>
    <col min="8717" max="8717" width="10.140625" customWidth="1"/>
    <col min="8718" max="8718" width="10.42578125" bestFit="1" customWidth="1"/>
    <col min="8720" max="8720" width="11" customWidth="1"/>
    <col min="8958" max="8958" width="17.5703125" customWidth="1"/>
    <col min="8959" max="8959" width="4.7109375" customWidth="1"/>
    <col min="8960" max="8960" width="10.140625" bestFit="1" customWidth="1"/>
    <col min="8961" max="8961" width="12.85546875" customWidth="1"/>
    <col min="8962" max="8962" width="11.7109375" customWidth="1"/>
    <col min="8963" max="8963" width="11.140625" customWidth="1"/>
    <col min="8964" max="8964" width="9.5703125" bestFit="1" customWidth="1"/>
    <col min="8965" max="8965" width="10.42578125" customWidth="1"/>
    <col min="8966" max="8966" width="10.140625" bestFit="1" customWidth="1"/>
    <col min="8967" max="8967" width="10" bestFit="1" customWidth="1"/>
    <col min="8968" max="8968" width="10.42578125" customWidth="1"/>
    <col min="8969" max="8969" width="10.28515625" customWidth="1"/>
    <col min="8970" max="8970" width="11" customWidth="1"/>
    <col min="8971" max="8972" width="11.7109375" customWidth="1"/>
    <col min="8973" max="8973" width="10.140625" customWidth="1"/>
    <col min="8974" max="8974" width="10.42578125" bestFit="1" customWidth="1"/>
    <col min="8976" max="8976" width="11" customWidth="1"/>
    <col min="9214" max="9214" width="17.5703125" customWidth="1"/>
    <col min="9215" max="9215" width="4.7109375" customWidth="1"/>
    <col min="9216" max="9216" width="10.140625" bestFit="1" customWidth="1"/>
    <col min="9217" max="9217" width="12.85546875" customWidth="1"/>
    <col min="9218" max="9218" width="11.7109375" customWidth="1"/>
    <col min="9219" max="9219" width="11.140625" customWidth="1"/>
    <col min="9220" max="9220" width="9.5703125" bestFit="1" customWidth="1"/>
    <col min="9221" max="9221" width="10.42578125" customWidth="1"/>
    <col min="9222" max="9222" width="10.140625" bestFit="1" customWidth="1"/>
    <col min="9223" max="9223" width="10" bestFit="1" customWidth="1"/>
    <col min="9224" max="9224" width="10.42578125" customWidth="1"/>
    <col min="9225" max="9225" width="10.28515625" customWidth="1"/>
    <col min="9226" max="9226" width="11" customWidth="1"/>
    <col min="9227" max="9228" width="11.7109375" customWidth="1"/>
    <col min="9229" max="9229" width="10.140625" customWidth="1"/>
    <col min="9230" max="9230" width="10.42578125" bestFit="1" customWidth="1"/>
    <col min="9232" max="9232" width="11" customWidth="1"/>
    <col min="9470" max="9470" width="17.5703125" customWidth="1"/>
    <col min="9471" max="9471" width="4.7109375" customWidth="1"/>
    <col min="9472" max="9472" width="10.140625" bestFit="1" customWidth="1"/>
    <col min="9473" max="9473" width="12.85546875" customWidth="1"/>
    <col min="9474" max="9474" width="11.7109375" customWidth="1"/>
    <col min="9475" max="9475" width="11.140625" customWidth="1"/>
    <col min="9476" max="9476" width="9.5703125" bestFit="1" customWidth="1"/>
    <col min="9477" max="9477" width="10.42578125" customWidth="1"/>
    <col min="9478" max="9478" width="10.140625" bestFit="1" customWidth="1"/>
    <col min="9479" max="9479" width="10" bestFit="1" customWidth="1"/>
    <col min="9480" max="9480" width="10.42578125" customWidth="1"/>
    <col min="9481" max="9481" width="10.28515625" customWidth="1"/>
    <col min="9482" max="9482" width="11" customWidth="1"/>
    <col min="9483" max="9484" width="11.7109375" customWidth="1"/>
    <col min="9485" max="9485" width="10.140625" customWidth="1"/>
    <col min="9486" max="9486" width="10.42578125" bestFit="1" customWidth="1"/>
    <col min="9488" max="9488" width="11" customWidth="1"/>
    <col min="9726" max="9726" width="17.5703125" customWidth="1"/>
    <col min="9727" max="9727" width="4.7109375" customWidth="1"/>
    <col min="9728" max="9728" width="10.140625" bestFit="1" customWidth="1"/>
    <col min="9729" max="9729" width="12.85546875" customWidth="1"/>
    <col min="9730" max="9730" width="11.7109375" customWidth="1"/>
    <col min="9731" max="9731" width="11.140625" customWidth="1"/>
    <col min="9732" max="9732" width="9.5703125" bestFit="1" customWidth="1"/>
    <col min="9733" max="9733" width="10.42578125" customWidth="1"/>
    <col min="9734" max="9734" width="10.140625" bestFit="1" customWidth="1"/>
    <col min="9735" max="9735" width="10" bestFit="1" customWidth="1"/>
    <col min="9736" max="9736" width="10.42578125" customWidth="1"/>
    <col min="9737" max="9737" width="10.28515625" customWidth="1"/>
    <col min="9738" max="9738" width="11" customWidth="1"/>
    <col min="9739" max="9740" width="11.7109375" customWidth="1"/>
    <col min="9741" max="9741" width="10.140625" customWidth="1"/>
    <col min="9742" max="9742" width="10.42578125" bestFit="1" customWidth="1"/>
    <col min="9744" max="9744" width="11" customWidth="1"/>
    <col min="9982" max="9982" width="17.5703125" customWidth="1"/>
    <col min="9983" max="9983" width="4.7109375" customWidth="1"/>
    <col min="9984" max="9984" width="10.140625" bestFit="1" customWidth="1"/>
    <col min="9985" max="9985" width="12.85546875" customWidth="1"/>
    <col min="9986" max="9986" width="11.7109375" customWidth="1"/>
    <col min="9987" max="9987" width="11.140625" customWidth="1"/>
    <col min="9988" max="9988" width="9.5703125" bestFit="1" customWidth="1"/>
    <col min="9989" max="9989" width="10.42578125" customWidth="1"/>
    <col min="9990" max="9990" width="10.140625" bestFit="1" customWidth="1"/>
    <col min="9991" max="9991" width="10" bestFit="1" customWidth="1"/>
    <col min="9992" max="9992" width="10.42578125" customWidth="1"/>
    <col min="9993" max="9993" width="10.28515625" customWidth="1"/>
    <col min="9994" max="9994" width="11" customWidth="1"/>
    <col min="9995" max="9996" width="11.7109375" customWidth="1"/>
    <col min="9997" max="9997" width="10.140625" customWidth="1"/>
    <col min="9998" max="9998" width="10.42578125" bestFit="1" customWidth="1"/>
    <col min="10000" max="10000" width="11" customWidth="1"/>
    <col min="10238" max="10238" width="17.5703125" customWidth="1"/>
    <col min="10239" max="10239" width="4.7109375" customWidth="1"/>
    <col min="10240" max="10240" width="10.140625" bestFit="1" customWidth="1"/>
    <col min="10241" max="10241" width="12.85546875" customWidth="1"/>
    <col min="10242" max="10242" width="11.7109375" customWidth="1"/>
    <col min="10243" max="10243" width="11.140625" customWidth="1"/>
    <col min="10244" max="10244" width="9.5703125" bestFit="1" customWidth="1"/>
    <col min="10245" max="10245" width="10.42578125" customWidth="1"/>
    <col min="10246" max="10246" width="10.140625" bestFit="1" customWidth="1"/>
    <col min="10247" max="10247" width="10" bestFit="1" customWidth="1"/>
    <col min="10248" max="10248" width="10.42578125" customWidth="1"/>
    <col min="10249" max="10249" width="10.28515625" customWidth="1"/>
    <col min="10250" max="10250" width="11" customWidth="1"/>
    <col min="10251" max="10252" width="11.7109375" customWidth="1"/>
    <col min="10253" max="10253" width="10.140625" customWidth="1"/>
    <col min="10254" max="10254" width="10.42578125" bestFit="1" customWidth="1"/>
    <col min="10256" max="10256" width="11" customWidth="1"/>
    <col min="10494" max="10494" width="17.5703125" customWidth="1"/>
    <col min="10495" max="10495" width="4.7109375" customWidth="1"/>
    <col min="10496" max="10496" width="10.140625" bestFit="1" customWidth="1"/>
    <col min="10497" max="10497" width="12.85546875" customWidth="1"/>
    <col min="10498" max="10498" width="11.7109375" customWidth="1"/>
    <col min="10499" max="10499" width="11.140625" customWidth="1"/>
    <col min="10500" max="10500" width="9.5703125" bestFit="1" customWidth="1"/>
    <col min="10501" max="10501" width="10.42578125" customWidth="1"/>
    <col min="10502" max="10502" width="10.140625" bestFit="1" customWidth="1"/>
    <col min="10503" max="10503" width="10" bestFit="1" customWidth="1"/>
    <col min="10504" max="10504" width="10.42578125" customWidth="1"/>
    <col min="10505" max="10505" width="10.28515625" customWidth="1"/>
    <col min="10506" max="10506" width="11" customWidth="1"/>
    <col min="10507" max="10508" width="11.7109375" customWidth="1"/>
    <col min="10509" max="10509" width="10.140625" customWidth="1"/>
    <col min="10510" max="10510" width="10.42578125" bestFit="1" customWidth="1"/>
    <col min="10512" max="10512" width="11" customWidth="1"/>
    <col min="10750" max="10750" width="17.5703125" customWidth="1"/>
    <col min="10751" max="10751" width="4.7109375" customWidth="1"/>
    <col min="10752" max="10752" width="10.140625" bestFit="1" customWidth="1"/>
    <col min="10753" max="10753" width="12.85546875" customWidth="1"/>
    <col min="10754" max="10754" width="11.7109375" customWidth="1"/>
    <col min="10755" max="10755" width="11.140625" customWidth="1"/>
    <col min="10756" max="10756" width="9.5703125" bestFit="1" customWidth="1"/>
    <col min="10757" max="10757" width="10.42578125" customWidth="1"/>
    <col min="10758" max="10758" width="10.140625" bestFit="1" customWidth="1"/>
    <col min="10759" max="10759" width="10" bestFit="1" customWidth="1"/>
    <col min="10760" max="10760" width="10.42578125" customWidth="1"/>
    <col min="10761" max="10761" width="10.28515625" customWidth="1"/>
    <col min="10762" max="10762" width="11" customWidth="1"/>
    <col min="10763" max="10764" width="11.7109375" customWidth="1"/>
    <col min="10765" max="10765" width="10.140625" customWidth="1"/>
    <col min="10766" max="10766" width="10.42578125" bestFit="1" customWidth="1"/>
    <col min="10768" max="10768" width="11" customWidth="1"/>
    <col min="11006" max="11006" width="17.5703125" customWidth="1"/>
    <col min="11007" max="11007" width="4.7109375" customWidth="1"/>
    <col min="11008" max="11008" width="10.140625" bestFit="1" customWidth="1"/>
    <col min="11009" max="11009" width="12.85546875" customWidth="1"/>
    <col min="11010" max="11010" width="11.7109375" customWidth="1"/>
    <col min="11011" max="11011" width="11.140625" customWidth="1"/>
    <col min="11012" max="11012" width="9.5703125" bestFit="1" customWidth="1"/>
    <col min="11013" max="11013" width="10.42578125" customWidth="1"/>
    <col min="11014" max="11014" width="10.140625" bestFit="1" customWidth="1"/>
    <col min="11015" max="11015" width="10" bestFit="1" customWidth="1"/>
    <col min="11016" max="11016" width="10.42578125" customWidth="1"/>
    <col min="11017" max="11017" width="10.28515625" customWidth="1"/>
    <col min="11018" max="11018" width="11" customWidth="1"/>
    <col min="11019" max="11020" width="11.7109375" customWidth="1"/>
    <col min="11021" max="11021" width="10.140625" customWidth="1"/>
    <col min="11022" max="11022" width="10.42578125" bestFit="1" customWidth="1"/>
    <col min="11024" max="11024" width="11" customWidth="1"/>
    <col min="11262" max="11262" width="17.5703125" customWidth="1"/>
    <col min="11263" max="11263" width="4.7109375" customWidth="1"/>
    <col min="11264" max="11264" width="10.140625" bestFit="1" customWidth="1"/>
    <col min="11265" max="11265" width="12.85546875" customWidth="1"/>
    <col min="11266" max="11266" width="11.7109375" customWidth="1"/>
    <col min="11267" max="11267" width="11.140625" customWidth="1"/>
    <col min="11268" max="11268" width="9.5703125" bestFit="1" customWidth="1"/>
    <col min="11269" max="11269" width="10.42578125" customWidth="1"/>
    <col min="11270" max="11270" width="10.140625" bestFit="1" customWidth="1"/>
    <col min="11271" max="11271" width="10" bestFit="1" customWidth="1"/>
    <col min="11272" max="11272" width="10.42578125" customWidth="1"/>
    <col min="11273" max="11273" width="10.28515625" customWidth="1"/>
    <col min="11274" max="11274" width="11" customWidth="1"/>
    <col min="11275" max="11276" width="11.7109375" customWidth="1"/>
    <col min="11277" max="11277" width="10.140625" customWidth="1"/>
    <col min="11278" max="11278" width="10.42578125" bestFit="1" customWidth="1"/>
    <col min="11280" max="11280" width="11" customWidth="1"/>
    <col min="11518" max="11518" width="17.5703125" customWidth="1"/>
    <col min="11519" max="11519" width="4.7109375" customWidth="1"/>
    <col min="11520" max="11520" width="10.140625" bestFit="1" customWidth="1"/>
    <col min="11521" max="11521" width="12.85546875" customWidth="1"/>
    <col min="11522" max="11522" width="11.7109375" customWidth="1"/>
    <col min="11523" max="11523" width="11.140625" customWidth="1"/>
    <col min="11524" max="11524" width="9.5703125" bestFit="1" customWidth="1"/>
    <col min="11525" max="11525" width="10.42578125" customWidth="1"/>
    <col min="11526" max="11526" width="10.140625" bestFit="1" customWidth="1"/>
    <col min="11527" max="11527" width="10" bestFit="1" customWidth="1"/>
    <col min="11528" max="11528" width="10.42578125" customWidth="1"/>
    <col min="11529" max="11529" width="10.28515625" customWidth="1"/>
    <col min="11530" max="11530" width="11" customWidth="1"/>
    <col min="11531" max="11532" width="11.7109375" customWidth="1"/>
    <col min="11533" max="11533" width="10.140625" customWidth="1"/>
    <col min="11534" max="11534" width="10.42578125" bestFit="1" customWidth="1"/>
    <col min="11536" max="11536" width="11" customWidth="1"/>
    <col min="11774" max="11774" width="17.5703125" customWidth="1"/>
    <col min="11775" max="11775" width="4.7109375" customWidth="1"/>
    <col min="11776" max="11776" width="10.140625" bestFit="1" customWidth="1"/>
    <col min="11777" max="11777" width="12.85546875" customWidth="1"/>
    <col min="11778" max="11778" width="11.7109375" customWidth="1"/>
    <col min="11779" max="11779" width="11.140625" customWidth="1"/>
    <col min="11780" max="11780" width="9.5703125" bestFit="1" customWidth="1"/>
    <col min="11781" max="11781" width="10.42578125" customWidth="1"/>
    <col min="11782" max="11782" width="10.140625" bestFit="1" customWidth="1"/>
    <col min="11783" max="11783" width="10" bestFit="1" customWidth="1"/>
    <col min="11784" max="11784" width="10.42578125" customWidth="1"/>
    <col min="11785" max="11785" width="10.28515625" customWidth="1"/>
    <col min="11786" max="11786" width="11" customWidth="1"/>
    <col min="11787" max="11788" width="11.7109375" customWidth="1"/>
    <col min="11789" max="11789" width="10.140625" customWidth="1"/>
    <col min="11790" max="11790" width="10.42578125" bestFit="1" customWidth="1"/>
    <col min="11792" max="11792" width="11" customWidth="1"/>
    <col min="12030" max="12030" width="17.5703125" customWidth="1"/>
    <col min="12031" max="12031" width="4.7109375" customWidth="1"/>
    <col min="12032" max="12032" width="10.140625" bestFit="1" customWidth="1"/>
    <col min="12033" max="12033" width="12.85546875" customWidth="1"/>
    <col min="12034" max="12034" width="11.7109375" customWidth="1"/>
    <col min="12035" max="12035" width="11.140625" customWidth="1"/>
    <col min="12036" max="12036" width="9.5703125" bestFit="1" customWidth="1"/>
    <col min="12037" max="12037" width="10.42578125" customWidth="1"/>
    <col min="12038" max="12038" width="10.140625" bestFit="1" customWidth="1"/>
    <col min="12039" max="12039" width="10" bestFit="1" customWidth="1"/>
    <col min="12040" max="12040" width="10.42578125" customWidth="1"/>
    <col min="12041" max="12041" width="10.28515625" customWidth="1"/>
    <col min="12042" max="12042" width="11" customWidth="1"/>
    <col min="12043" max="12044" width="11.7109375" customWidth="1"/>
    <col min="12045" max="12045" width="10.140625" customWidth="1"/>
    <col min="12046" max="12046" width="10.42578125" bestFit="1" customWidth="1"/>
    <col min="12048" max="12048" width="11" customWidth="1"/>
    <col min="12286" max="12286" width="17.5703125" customWidth="1"/>
    <col min="12287" max="12287" width="4.7109375" customWidth="1"/>
    <col min="12288" max="12288" width="10.140625" bestFit="1" customWidth="1"/>
    <col min="12289" max="12289" width="12.85546875" customWidth="1"/>
    <col min="12290" max="12290" width="11.7109375" customWidth="1"/>
    <col min="12291" max="12291" width="11.140625" customWidth="1"/>
    <col min="12292" max="12292" width="9.5703125" bestFit="1" customWidth="1"/>
    <col min="12293" max="12293" width="10.42578125" customWidth="1"/>
    <col min="12294" max="12294" width="10.140625" bestFit="1" customWidth="1"/>
    <col min="12295" max="12295" width="10" bestFit="1" customWidth="1"/>
    <col min="12296" max="12296" width="10.42578125" customWidth="1"/>
    <col min="12297" max="12297" width="10.28515625" customWidth="1"/>
    <col min="12298" max="12298" width="11" customWidth="1"/>
    <col min="12299" max="12300" width="11.7109375" customWidth="1"/>
    <col min="12301" max="12301" width="10.140625" customWidth="1"/>
    <col min="12302" max="12302" width="10.42578125" bestFit="1" customWidth="1"/>
    <col min="12304" max="12304" width="11" customWidth="1"/>
    <col min="12542" max="12542" width="17.5703125" customWidth="1"/>
    <col min="12543" max="12543" width="4.7109375" customWidth="1"/>
    <col min="12544" max="12544" width="10.140625" bestFit="1" customWidth="1"/>
    <col min="12545" max="12545" width="12.85546875" customWidth="1"/>
    <col min="12546" max="12546" width="11.7109375" customWidth="1"/>
    <col min="12547" max="12547" width="11.140625" customWidth="1"/>
    <col min="12548" max="12548" width="9.5703125" bestFit="1" customWidth="1"/>
    <col min="12549" max="12549" width="10.42578125" customWidth="1"/>
    <col min="12550" max="12550" width="10.140625" bestFit="1" customWidth="1"/>
    <col min="12551" max="12551" width="10" bestFit="1" customWidth="1"/>
    <col min="12552" max="12552" width="10.42578125" customWidth="1"/>
    <col min="12553" max="12553" width="10.28515625" customWidth="1"/>
    <col min="12554" max="12554" width="11" customWidth="1"/>
    <col min="12555" max="12556" width="11.7109375" customWidth="1"/>
    <col min="12557" max="12557" width="10.140625" customWidth="1"/>
    <col min="12558" max="12558" width="10.42578125" bestFit="1" customWidth="1"/>
    <col min="12560" max="12560" width="11" customWidth="1"/>
    <col min="12798" max="12798" width="17.5703125" customWidth="1"/>
    <col min="12799" max="12799" width="4.7109375" customWidth="1"/>
    <col min="12800" max="12800" width="10.140625" bestFit="1" customWidth="1"/>
    <col min="12801" max="12801" width="12.85546875" customWidth="1"/>
    <col min="12802" max="12802" width="11.7109375" customWidth="1"/>
    <col min="12803" max="12803" width="11.140625" customWidth="1"/>
    <col min="12804" max="12804" width="9.5703125" bestFit="1" customWidth="1"/>
    <col min="12805" max="12805" width="10.42578125" customWidth="1"/>
    <col min="12806" max="12806" width="10.140625" bestFit="1" customWidth="1"/>
    <col min="12807" max="12807" width="10" bestFit="1" customWidth="1"/>
    <col min="12808" max="12808" width="10.42578125" customWidth="1"/>
    <col min="12809" max="12809" width="10.28515625" customWidth="1"/>
    <col min="12810" max="12810" width="11" customWidth="1"/>
    <col min="12811" max="12812" width="11.7109375" customWidth="1"/>
    <col min="12813" max="12813" width="10.140625" customWidth="1"/>
    <col min="12814" max="12814" width="10.42578125" bestFit="1" customWidth="1"/>
    <col min="12816" max="12816" width="11" customWidth="1"/>
    <col min="13054" max="13054" width="17.5703125" customWidth="1"/>
    <col min="13055" max="13055" width="4.7109375" customWidth="1"/>
    <col min="13056" max="13056" width="10.140625" bestFit="1" customWidth="1"/>
    <col min="13057" max="13057" width="12.85546875" customWidth="1"/>
    <col min="13058" max="13058" width="11.7109375" customWidth="1"/>
    <col min="13059" max="13059" width="11.140625" customWidth="1"/>
    <col min="13060" max="13060" width="9.5703125" bestFit="1" customWidth="1"/>
    <col min="13061" max="13061" width="10.42578125" customWidth="1"/>
    <col min="13062" max="13062" width="10.140625" bestFit="1" customWidth="1"/>
    <col min="13063" max="13063" width="10" bestFit="1" customWidth="1"/>
    <col min="13064" max="13064" width="10.42578125" customWidth="1"/>
    <col min="13065" max="13065" width="10.28515625" customWidth="1"/>
    <col min="13066" max="13066" width="11" customWidth="1"/>
    <col min="13067" max="13068" width="11.7109375" customWidth="1"/>
    <col min="13069" max="13069" width="10.140625" customWidth="1"/>
    <col min="13070" max="13070" width="10.42578125" bestFit="1" customWidth="1"/>
    <col min="13072" max="13072" width="11" customWidth="1"/>
    <col min="13310" max="13310" width="17.5703125" customWidth="1"/>
    <col min="13311" max="13311" width="4.7109375" customWidth="1"/>
    <col min="13312" max="13312" width="10.140625" bestFit="1" customWidth="1"/>
    <col min="13313" max="13313" width="12.85546875" customWidth="1"/>
    <col min="13314" max="13314" width="11.7109375" customWidth="1"/>
    <col min="13315" max="13315" width="11.140625" customWidth="1"/>
    <col min="13316" max="13316" width="9.5703125" bestFit="1" customWidth="1"/>
    <col min="13317" max="13317" width="10.42578125" customWidth="1"/>
    <col min="13318" max="13318" width="10.140625" bestFit="1" customWidth="1"/>
    <col min="13319" max="13319" width="10" bestFit="1" customWidth="1"/>
    <col min="13320" max="13320" width="10.42578125" customWidth="1"/>
    <col min="13321" max="13321" width="10.28515625" customWidth="1"/>
    <col min="13322" max="13322" width="11" customWidth="1"/>
    <col min="13323" max="13324" width="11.7109375" customWidth="1"/>
    <col min="13325" max="13325" width="10.140625" customWidth="1"/>
    <col min="13326" max="13326" width="10.42578125" bestFit="1" customWidth="1"/>
    <col min="13328" max="13328" width="11" customWidth="1"/>
    <col min="13566" max="13566" width="17.5703125" customWidth="1"/>
    <col min="13567" max="13567" width="4.7109375" customWidth="1"/>
    <col min="13568" max="13568" width="10.140625" bestFit="1" customWidth="1"/>
    <col min="13569" max="13569" width="12.85546875" customWidth="1"/>
    <col min="13570" max="13570" width="11.7109375" customWidth="1"/>
    <col min="13571" max="13571" width="11.140625" customWidth="1"/>
    <col min="13572" max="13572" width="9.5703125" bestFit="1" customWidth="1"/>
    <col min="13573" max="13573" width="10.42578125" customWidth="1"/>
    <col min="13574" max="13574" width="10.140625" bestFit="1" customWidth="1"/>
    <col min="13575" max="13575" width="10" bestFit="1" customWidth="1"/>
    <col min="13576" max="13576" width="10.42578125" customWidth="1"/>
    <col min="13577" max="13577" width="10.28515625" customWidth="1"/>
    <col min="13578" max="13578" width="11" customWidth="1"/>
    <col min="13579" max="13580" width="11.7109375" customWidth="1"/>
    <col min="13581" max="13581" width="10.140625" customWidth="1"/>
    <col min="13582" max="13582" width="10.42578125" bestFit="1" customWidth="1"/>
    <col min="13584" max="13584" width="11" customWidth="1"/>
    <col min="13822" max="13822" width="17.5703125" customWidth="1"/>
    <col min="13823" max="13823" width="4.7109375" customWidth="1"/>
    <col min="13824" max="13824" width="10.140625" bestFit="1" customWidth="1"/>
    <col min="13825" max="13825" width="12.85546875" customWidth="1"/>
    <col min="13826" max="13826" width="11.7109375" customWidth="1"/>
    <col min="13827" max="13827" width="11.140625" customWidth="1"/>
    <col min="13828" max="13828" width="9.5703125" bestFit="1" customWidth="1"/>
    <col min="13829" max="13829" width="10.42578125" customWidth="1"/>
    <col min="13830" max="13830" width="10.140625" bestFit="1" customWidth="1"/>
    <col min="13831" max="13831" width="10" bestFit="1" customWidth="1"/>
    <col min="13832" max="13832" width="10.42578125" customWidth="1"/>
    <col min="13833" max="13833" width="10.28515625" customWidth="1"/>
    <col min="13834" max="13834" width="11" customWidth="1"/>
    <col min="13835" max="13836" width="11.7109375" customWidth="1"/>
    <col min="13837" max="13837" width="10.140625" customWidth="1"/>
    <col min="13838" max="13838" width="10.42578125" bestFit="1" customWidth="1"/>
    <col min="13840" max="13840" width="11" customWidth="1"/>
    <col min="14078" max="14078" width="17.5703125" customWidth="1"/>
    <col min="14079" max="14079" width="4.7109375" customWidth="1"/>
    <col min="14080" max="14080" width="10.140625" bestFit="1" customWidth="1"/>
    <col min="14081" max="14081" width="12.85546875" customWidth="1"/>
    <col min="14082" max="14082" width="11.7109375" customWidth="1"/>
    <col min="14083" max="14083" width="11.140625" customWidth="1"/>
    <col min="14084" max="14084" width="9.5703125" bestFit="1" customWidth="1"/>
    <col min="14085" max="14085" width="10.42578125" customWidth="1"/>
    <col min="14086" max="14086" width="10.140625" bestFit="1" customWidth="1"/>
    <col min="14087" max="14087" width="10" bestFit="1" customWidth="1"/>
    <col min="14088" max="14088" width="10.42578125" customWidth="1"/>
    <col min="14089" max="14089" width="10.28515625" customWidth="1"/>
    <col min="14090" max="14090" width="11" customWidth="1"/>
    <col min="14091" max="14092" width="11.7109375" customWidth="1"/>
    <col min="14093" max="14093" width="10.140625" customWidth="1"/>
    <col min="14094" max="14094" width="10.42578125" bestFit="1" customWidth="1"/>
    <col min="14096" max="14096" width="11" customWidth="1"/>
    <col min="14334" max="14334" width="17.5703125" customWidth="1"/>
    <col min="14335" max="14335" width="4.7109375" customWidth="1"/>
    <col min="14336" max="14336" width="10.140625" bestFit="1" customWidth="1"/>
    <col min="14337" max="14337" width="12.85546875" customWidth="1"/>
    <col min="14338" max="14338" width="11.7109375" customWidth="1"/>
    <col min="14339" max="14339" width="11.140625" customWidth="1"/>
    <col min="14340" max="14340" width="9.5703125" bestFit="1" customWidth="1"/>
    <col min="14341" max="14341" width="10.42578125" customWidth="1"/>
    <col min="14342" max="14342" width="10.140625" bestFit="1" customWidth="1"/>
    <col min="14343" max="14343" width="10" bestFit="1" customWidth="1"/>
    <col min="14344" max="14344" width="10.42578125" customWidth="1"/>
    <col min="14345" max="14345" width="10.28515625" customWidth="1"/>
    <col min="14346" max="14346" width="11" customWidth="1"/>
    <col min="14347" max="14348" width="11.7109375" customWidth="1"/>
    <col min="14349" max="14349" width="10.140625" customWidth="1"/>
    <col min="14350" max="14350" width="10.42578125" bestFit="1" customWidth="1"/>
    <col min="14352" max="14352" width="11" customWidth="1"/>
    <col min="14590" max="14590" width="17.5703125" customWidth="1"/>
    <col min="14591" max="14591" width="4.7109375" customWidth="1"/>
    <col min="14592" max="14592" width="10.140625" bestFit="1" customWidth="1"/>
    <col min="14593" max="14593" width="12.85546875" customWidth="1"/>
    <col min="14594" max="14594" width="11.7109375" customWidth="1"/>
    <col min="14595" max="14595" width="11.140625" customWidth="1"/>
    <col min="14596" max="14596" width="9.5703125" bestFit="1" customWidth="1"/>
    <col min="14597" max="14597" width="10.42578125" customWidth="1"/>
    <col min="14598" max="14598" width="10.140625" bestFit="1" customWidth="1"/>
    <col min="14599" max="14599" width="10" bestFit="1" customWidth="1"/>
    <col min="14600" max="14600" width="10.42578125" customWidth="1"/>
    <col min="14601" max="14601" width="10.28515625" customWidth="1"/>
    <col min="14602" max="14602" width="11" customWidth="1"/>
    <col min="14603" max="14604" width="11.7109375" customWidth="1"/>
    <col min="14605" max="14605" width="10.140625" customWidth="1"/>
    <col min="14606" max="14606" width="10.42578125" bestFit="1" customWidth="1"/>
    <col min="14608" max="14608" width="11" customWidth="1"/>
    <col min="14846" max="14846" width="17.5703125" customWidth="1"/>
    <col min="14847" max="14847" width="4.7109375" customWidth="1"/>
    <col min="14848" max="14848" width="10.140625" bestFit="1" customWidth="1"/>
    <col min="14849" max="14849" width="12.85546875" customWidth="1"/>
    <col min="14850" max="14850" width="11.7109375" customWidth="1"/>
    <col min="14851" max="14851" width="11.140625" customWidth="1"/>
    <col min="14852" max="14852" width="9.5703125" bestFit="1" customWidth="1"/>
    <col min="14853" max="14853" width="10.42578125" customWidth="1"/>
    <col min="14854" max="14854" width="10.140625" bestFit="1" customWidth="1"/>
    <col min="14855" max="14855" width="10" bestFit="1" customWidth="1"/>
    <col min="14856" max="14856" width="10.42578125" customWidth="1"/>
    <col min="14857" max="14857" width="10.28515625" customWidth="1"/>
    <col min="14858" max="14858" width="11" customWidth="1"/>
    <col min="14859" max="14860" width="11.7109375" customWidth="1"/>
    <col min="14861" max="14861" width="10.140625" customWidth="1"/>
    <col min="14862" max="14862" width="10.42578125" bestFit="1" customWidth="1"/>
    <col min="14864" max="14864" width="11" customWidth="1"/>
    <col min="15102" max="15102" width="17.5703125" customWidth="1"/>
    <col min="15103" max="15103" width="4.7109375" customWidth="1"/>
    <col min="15104" max="15104" width="10.140625" bestFit="1" customWidth="1"/>
    <col min="15105" max="15105" width="12.85546875" customWidth="1"/>
    <col min="15106" max="15106" width="11.7109375" customWidth="1"/>
    <col min="15107" max="15107" width="11.140625" customWidth="1"/>
    <col min="15108" max="15108" width="9.5703125" bestFit="1" customWidth="1"/>
    <col min="15109" max="15109" width="10.42578125" customWidth="1"/>
    <col min="15110" max="15110" width="10.140625" bestFit="1" customWidth="1"/>
    <col min="15111" max="15111" width="10" bestFit="1" customWidth="1"/>
    <col min="15112" max="15112" width="10.42578125" customWidth="1"/>
    <col min="15113" max="15113" width="10.28515625" customWidth="1"/>
    <col min="15114" max="15114" width="11" customWidth="1"/>
    <col min="15115" max="15116" width="11.7109375" customWidth="1"/>
    <col min="15117" max="15117" width="10.140625" customWidth="1"/>
    <col min="15118" max="15118" width="10.42578125" bestFit="1" customWidth="1"/>
    <col min="15120" max="15120" width="11" customWidth="1"/>
    <col min="15358" max="15358" width="17.5703125" customWidth="1"/>
    <col min="15359" max="15359" width="4.7109375" customWidth="1"/>
    <col min="15360" max="15360" width="10.140625" bestFit="1" customWidth="1"/>
    <col min="15361" max="15361" width="12.85546875" customWidth="1"/>
    <col min="15362" max="15362" width="11.7109375" customWidth="1"/>
    <col min="15363" max="15363" width="11.140625" customWidth="1"/>
    <col min="15364" max="15364" width="9.5703125" bestFit="1" customWidth="1"/>
    <col min="15365" max="15365" width="10.42578125" customWidth="1"/>
    <col min="15366" max="15366" width="10.140625" bestFit="1" customWidth="1"/>
    <col min="15367" max="15367" width="10" bestFit="1" customWidth="1"/>
    <col min="15368" max="15368" width="10.42578125" customWidth="1"/>
    <col min="15369" max="15369" width="10.28515625" customWidth="1"/>
    <col min="15370" max="15370" width="11" customWidth="1"/>
    <col min="15371" max="15372" width="11.7109375" customWidth="1"/>
    <col min="15373" max="15373" width="10.140625" customWidth="1"/>
    <col min="15374" max="15374" width="10.42578125" bestFit="1" customWidth="1"/>
    <col min="15376" max="15376" width="11" customWidth="1"/>
    <col min="15614" max="15614" width="17.5703125" customWidth="1"/>
    <col min="15615" max="15615" width="4.7109375" customWidth="1"/>
    <col min="15616" max="15616" width="10.140625" bestFit="1" customWidth="1"/>
    <col min="15617" max="15617" width="12.85546875" customWidth="1"/>
    <col min="15618" max="15618" width="11.7109375" customWidth="1"/>
    <col min="15619" max="15619" width="11.140625" customWidth="1"/>
    <col min="15620" max="15620" width="9.5703125" bestFit="1" customWidth="1"/>
    <col min="15621" max="15621" width="10.42578125" customWidth="1"/>
    <col min="15622" max="15622" width="10.140625" bestFit="1" customWidth="1"/>
    <col min="15623" max="15623" width="10" bestFit="1" customWidth="1"/>
    <col min="15624" max="15624" width="10.42578125" customWidth="1"/>
    <col min="15625" max="15625" width="10.28515625" customWidth="1"/>
    <col min="15626" max="15626" width="11" customWidth="1"/>
    <col min="15627" max="15628" width="11.7109375" customWidth="1"/>
    <col min="15629" max="15629" width="10.140625" customWidth="1"/>
    <col min="15630" max="15630" width="10.42578125" bestFit="1" customWidth="1"/>
    <col min="15632" max="15632" width="11" customWidth="1"/>
    <col min="15870" max="15870" width="17.5703125" customWidth="1"/>
    <col min="15871" max="15871" width="4.7109375" customWidth="1"/>
    <col min="15872" max="15872" width="10.140625" bestFit="1" customWidth="1"/>
    <col min="15873" max="15873" width="12.85546875" customWidth="1"/>
    <col min="15874" max="15874" width="11.7109375" customWidth="1"/>
    <col min="15875" max="15875" width="11.140625" customWidth="1"/>
    <col min="15876" max="15876" width="9.5703125" bestFit="1" customWidth="1"/>
    <col min="15877" max="15877" width="10.42578125" customWidth="1"/>
    <col min="15878" max="15878" width="10.140625" bestFit="1" customWidth="1"/>
    <col min="15879" max="15879" width="10" bestFit="1" customWidth="1"/>
    <col min="15880" max="15880" width="10.42578125" customWidth="1"/>
    <col min="15881" max="15881" width="10.28515625" customWidth="1"/>
    <col min="15882" max="15882" width="11" customWidth="1"/>
    <col min="15883" max="15884" width="11.7109375" customWidth="1"/>
    <col min="15885" max="15885" width="10.140625" customWidth="1"/>
    <col min="15886" max="15886" width="10.42578125" bestFit="1" customWidth="1"/>
    <col min="15888" max="15888" width="11" customWidth="1"/>
    <col min="16126" max="16126" width="17.5703125" customWidth="1"/>
    <col min="16127" max="16127" width="4.7109375" customWidth="1"/>
    <col min="16128" max="16128" width="10.140625" bestFit="1" customWidth="1"/>
    <col min="16129" max="16129" width="12.85546875" customWidth="1"/>
    <col min="16130" max="16130" width="11.7109375" customWidth="1"/>
    <col min="16131" max="16131" width="11.140625" customWidth="1"/>
    <col min="16132" max="16132" width="9.5703125" bestFit="1" customWidth="1"/>
    <col min="16133" max="16133" width="10.42578125" customWidth="1"/>
    <col min="16134" max="16134" width="10.140625" bestFit="1" customWidth="1"/>
    <col min="16135" max="16135" width="10" bestFit="1" customWidth="1"/>
    <col min="16136" max="16136" width="10.42578125" customWidth="1"/>
    <col min="16137" max="16137" width="10.28515625" customWidth="1"/>
    <col min="16138" max="16138" width="11" customWidth="1"/>
    <col min="16139" max="16140" width="11.7109375" customWidth="1"/>
    <col min="16141" max="16141" width="10.140625" customWidth="1"/>
    <col min="16142" max="16142" width="10.42578125" bestFit="1" customWidth="1"/>
    <col min="16144" max="16144" width="11" customWidth="1"/>
  </cols>
  <sheetData>
    <row r="1" spans="1:18" ht="15.75" x14ac:dyDescent="0.25">
      <c r="A1" s="579"/>
      <c r="B1" s="579"/>
      <c r="C1" s="579"/>
      <c r="D1" s="579"/>
      <c r="E1" s="579"/>
      <c r="R1" s="196" t="s">
        <v>337</v>
      </c>
    </row>
    <row r="2" spans="1:18" ht="57.75" customHeight="1" x14ac:dyDescent="0.25">
      <c r="A2" s="4"/>
      <c r="B2" s="4"/>
      <c r="C2" s="4"/>
      <c r="D2" s="4"/>
      <c r="E2" s="4"/>
      <c r="O2" s="560" t="s">
        <v>14</v>
      </c>
      <c r="P2" s="575"/>
      <c r="Q2" s="575"/>
      <c r="R2" s="575"/>
    </row>
    <row r="3" spans="1:18" ht="15.75" x14ac:dyDescent="0.25">
      <c r="A3" s="66" t="s">
        <v>215</v>
      </c>
      <c r="B3" s="4"/>
      <c r="C3" s="4"/>
      <c r="D3" s="4"/>
      <c r="E3" s="4"/>
      <c r="R3" s="8"/>
    </row>
    <row r="4" spans="1:18" ht="103.5" customHeight="1" x14ac:dyDescent="0.25">
      <c r="A4" s="569" t="s">
        <v>746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70"/>
    </row>
    <row r="5" spans="1:18" x14ac:dyDescent="0.2">
      <c r="O5" s="580" t="s">
        <v>78</v>
      </c>
      <c r="P5" s="580"/>
      <c r="Q5" s="580"/>
    </row>
    <row r="6" spans="1:18" s="1" customFormat="1" ht="89.25" x14ac:dyDescent="0.2">
      <c r="A6" s="18" t="s">
        <v>56</v>
      </c>
      <c r="B6" s="18" t="s">
        <v>55</v>
      </c>
      <c r="C6" s="18" t="s">
        <v>58</v>
      </c>
      <c r="D6" s="18" t="s">
        <v>79</v>
      </c>
      <c r="E6" s="18" t="s">
        <v>747</v>
      </c>
      <c r="F6" s="18" t="s">
        <v>84</v>
      </c>
      <c r="G6" s="18" t="s">
        <v>748</v>
      </c>
      <c r="H6" s="18" t="s">
        <v>750</v>
      </c>
      <c r="I6" s="18" t="s">
        <v>752</v>
      </c>
      <c r="J6" s="18" t="s">
        <v>751</v>
      </c>
      <c r="K6" s="18" t="s">
        <v>77</v>
      </c>
      <c r="L6" s="18" t="s">
        <v>753</v>
      </c>
      <c r="M6" s="18" t="s">
        <v>762</v>
      </c>
      <c r="N6" s="18" t="s">
        <v>749</v>
      </c>
      <c r="O6" s="18" t="s">
        <v>754</v>
      </c>
      <c r="P6" s="18" t="s">
        <v>11</v>
      </c>
      <c r="Q6" s="18" t="s">
        <v>12</v>
      </c>
      <c r="R6" s="18" t="s">
        <v>13</v>
      </c>
    </row>
    <row r="7" spans="1:18" s="1" customFormat="1" x14ac:dyDescent="0.2">
      <c r="A7" s="18" t="s">
        <v>57</v>
      </c>
      <c r="B7" s="18" t="s">
        <v>59</v>
      </c>
      <c r="C7" s="18" t="s">
        <v>60</v>
      </c>
      <c r="D7" s="18" t="s">
        <v>61</v>
      </c>
      <c r="E7" s="18" t="s">
        <v>62</v>
      </c>
      <c r="F7" s="18" t="s">
        <v>63</v>
      </c>
      <c r="G7" s="18" t="s">
        <v>64</v>
      </c>
      <c r="H7" s="18" t="s">
        <v>65</v>
      </c>
      <c r="I7" s="18" t="s">
        <v>66</v>
      </c>
      <c r="J7" s="18" t="s">
        <v>67</v>
      </c>
      <c r="K7" s="18" t="s">
        <v>68</v>
      </c>
      <c r="L7" s="18" t="s">
        <v>85</v>
      </c>
      <c r="M7" s="18" t="s">
        <v>69</v>
      </c>
      <c r="N7" s="18" t="s">
        <v>70</v>
      </c>
      <c r="O7" s="18" t="s">
        <v>71</v>
      </c>
      <c r="P7" s="18" t="s">
        <v>72</v>
      </c>
      <c r="Q7" s="18" t="s">
        <v>73</v>
      </c>
      <c r="R7" s="18" t="s">
        <v>86</v>
      </c>
    </row>
    <row r="8" spans="1:18" s="1" customFormat="1" x14ac:dyDescent="0.2">
      <c r="A8" s="18"/>
      <c r="B8" s="21"/>
      <c r="C8" s="21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19"/>
      <c r="P8" s="19"/>
      <c r="Q8" s="35"/>
      <c r="R8" s="35"/>
    </row>
    <row r="9" spans="1:18" s="1" customFormat="1" x14ac:dyDescent="0.2">
      <c r="A9" s="18"/>
      <c r="B9" s="21"/>
      <c r="C9" s="21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  <c r="Q9" s="35"/>
      <c r="R9" s="35"/>
    </row>
    <row r="10" spans="1:18" s="1" customFormat="1" x14ac:dyDescent="0.2">
      <c r="A10" s="18"/>
      <c r="B10" s="21"/>
      <c r="C10" s="21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9"/>
      <c r="P10" s="19"/>
      <c r="Q10" s="35"/>
      <c r="R10" s="35"/>
    </row>
    <row r="11" spans="1:18" s="1" customFormat="1" ht="13.5" thickBot="1" x14ac:dyDescent="0.25">
      <c r="A11" s="23"/>
      <c r="B11" s="39"/>
      <c r="C11" s="39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5"/>
      <c r="P11" s="25"/>
      <c r="Q11" s="36"/>
      <c r="R11" s="36"/>
    </row>
    <row r="12" spans="1:18" s="1" customFormat="1" ht="39" thickBot="1" x14ac:dyDescent="0.25">
      <c r="A12" s="46" t="s">
        <v>80</v>
      </c>
      <c r="B12" s="45">
        <f>SUM(B8:B11)</f>
        <v>0</v>
      </c>
      <c r="C12" s="45">
        <f t="shared" ref="C12:R12" si="0">SUM(C8:C11)</f>
        <v>0</v>
      </c>
      <c r="D12" s="45">
        <f t="shared" si="0"/>
        <v>0</v>
      </c>
      <c r="E12" s="45">
        <f t="shared" si="0"/>
        <v>0</v>
      </c>
      <c r="F12" s="45">
        <f t="shared" si="0"/>
        <v>0</v>
      </c>
      <c r="G12" s="45"/>
      <c r="H12" s="45"/>
      <c r="I12" s="45">
        <f t="shared" si="0"/>
        <v>0</v>
      </c>
      <c r="J12" s="45">
        <f t="shared" si="0"/>
        <v>0</v>
      </c>
      <c r="K12" s="45"/>
      <c r="L12" s="45">
        <f t="shared" si="0"/>
        <v>0</v>
      </c>
      <c r="M12" s="45">
        <f t="shared" si="0"/>
        <v>0</v>
      </c>
      <c r="N12" s="45">
        <f t="shared" si="0"/>
        <v>0</v>
      </c>
      <c r="O12" s="45">
        <f t="shared" si="0"/>
        <v>0</v>
      </c>
      <c r="P12" s="45">
        <f t="shared" si="0"/>
        <v>0</v>
      </c>
      <c r="Q12" s="45">
        <f t="shared" si="0"/>
        <v>0</v>
      </c>
      <c r="R12" s="45">
        <f t="shared" si="0"/>
        <v>0</v>
      </c>
    </row>
    <row r="13" spans="1:18" s="1" customFormat="1" x14ac:dyDescent="0.2">
      <c r="A13" s="40"/>
      <c r="B13" s="41"/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2"/>
      <c r="P13" s="42"/>
      <c r="Q13" s="44"/>
      <c r="R13" s="44"/>
    </row>
    <row r="14" spans="1:18" s="1" customFormat="1" ht="13.5" thickBot="1" x14ac:dyDescent="0.25">
      <c r="A14" s="18"/>
      <c r="B14" s="21"/>
      <c r="C14" s="21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19"/>
      <c r="P14" s="19"/>
      <c r="Q14" s="35"/>
      <c r="R14" s="35"/>
    </row>
    <row r="15" spans="1:18" ht="38.25" customHeight="1" thickBot="1" x14ac:dyDescent="0.25">
      <c r="A15" s="46" t="s">
        <v>81</v>
      </c>
      <c r="B15" s="45">
        <f>SUM(B13:B14)</f>
        <v>0</v>
      </c>
      <c r="C15" s="45">
        <f t="shared" ref="C15:R15" si="1">SUM(C13:C14)</f>
        <v>0</v>
      </c>
      <c r="D15" s="45">
        <f t="shared" si="1"/>
        <v>0</v>
      </c>
      <c r="E15" s="45">
        <f t="shared" si="1"/>
        <v>0</v>
      </c>
      <c r="F15" s="45">
        <f t="shared" si="1"/>
        <v>0</v>
      </c>
      <c r="G15" s="45"/>
      <c r="H15" s="45"/>
      <c r="I15" s="45">
        <f t="shared" si="1"/>
        <v>0</v>
      </c>
      <c r="J15" s="45">
        <f t="shared" si="1"/>
        <v>0</v>
      </c>
      <c r="K15" s="45"/>
      <c r="L15" s="45">
        <f t="shared" si="1"/>
        <v>0</v>
      </c>
      <c r="M15" s="45">
        <f t="shared" si="1"/>
        <v>0</v>
      </c>
      <c r="N15" s="45">
        <f t="shared" si="1"/>
        <v>0</v>
      </c>
      <c r="O15" s="45">
        <f t="shared" si="1"/>
        <v>0</v>
      </c>
      <c r="P15" s="45">
        <f t="shared" si="1"/>
        <v>0</v>
      </c>
      <c r="Q15" s="45">
        <f t="shared" si="1"/>
        <v>0</v>
      </c>
      <c r="R15" s="45">
        <f t="shared" si="1"/>
        <v>0</v>
      </c>
    </row>
    <row r="16" spans="1:18" x14ac:dyDescent="0.2">
      <c r="A16" s="40"/>
      <c r="B16" s="41"/>
      <c r="C16" s="41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2"/>
      <c r="P16" s="42"/>
      <c r="Q16" s="44"/>
      <c r="R16" s="44"/>
    </row>
    <row r="17" spans="1:18" x14ac:dyDescent="0.2">
      <c r="A17" s="18"/>
      <c r="B17" s="21"/>
      <c r="C17" s="21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9"/>
      <c r="P17" s="19"/>
      <c r="Q17" s="35"/>
      <c r="R17" s="35"/>
    </row>
    <row r="18" spans="1:18" ht="13.5" thickBot="1" x14ac:dyDescent="0.25">
      <c r="A18" s="18"/>
      <c r="B18" s="21"/>
      <c r="C18" s="21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19"/>
      <c r="P18" s="19"/>
      <c r="Q18" s="35"/>
      <c r="R18" s="35"/>
    </row>
    <row r="19" spans="1:18" ht="26.25" thickBot="1" x14ac:dyDescent="0.25">
      <c r="A19" s="46" t="s">
        <v>82</v>
      </c>
      <c r="B19" s="45">
        <f>SUM(B16:B18)</f>
        <v>0</v>
      </c>
      <c r="C19" s="45">
        <f t="shared" ref="C19:R19" si="2">SUM(C16:C18)</f>
        <v>0</v>
      </c>
      <c r="D19" s="45">
        <f t="shared" si="2"/>
        <v>0</v>
      </c>
      <c r="E19" s="45">
        <f t="shared" si="2"/>
        <v>0</v>
      </c>
      <c r="F19" s="45">
        <f t="shared" si="2"/>
        <v>0</v>
      </c>
      <c r="G19" s="45"/>
      <c r="H19" s="45"/>
      <c r="I19" s="45">
        <f t="shared" si="2"/>
        <v>0</v>
      </c>
      <c r="J19" s="45">
        <f t="shared" si="2"/>
        <v>0</v>
      </c>
      <c r="K19" s="45"/>
      <c r="L19" s="45">
        <f t="shared" si="2"/>
        <v>0</v>
      </c>
      <c r="M19" s="45">
        <f t="shared" si="2"/>
        <v>0</v>
      </c>
      <c r="N19" s="45">
        <f t="shared" si="2"/>
        <v>0</v>
      </c>
      <c r="O19" s="45">
        <f t="shared" si="2"/>
        <v>0</v>
      </c>
      <c r="P19" s="45">
        <f t="shared" si="2"/>
        <v>0</v>
      </c>
      <c r="Q19" s="45">
        <f t="shared" si="2"/>
        <v>0</v>
      </c>
      <c r="R19" s="45">
        <f t="shared" si="2"/>
        <v>0</v>
      </c>
    </row>
    <row r="20" spans="1:18" x14ac:dyDescent="0.2">
      <c r="A20" s="18"/>
      <c r="B20" s="22"/>
      <c r="C20" s="2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19"/>
      <c r="P20" s="19"/>
      <c r="Q20" s="35"/>
      <c r="R20" s="35"/>
    </row>
    <row r="21" spans="1:18" x14ac:dyDescent="0.2">
      <c r="A21" s="18"/>
      <c r="B21" s="22"/>
      <c r="C21" s="22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/>
      <c r="P21" s="19"/>
      <c r="Q21" s="35"/>
      <c r="R21" s="35"/>
    </row>
    <row r="22" spans="1:18" x14ac:dyDescent="0.2">
      <c r="A22" s="18"/>
      <c r="B22" s="22"/>
      <c r="C22" s="22"/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/>
      <c r="P22" s="19"/>
      <c r="Q22" s="35"/>
      <c r="R22" s="35"/>
    </row>
    <row r="23" spans="1:18" ht="13.5" thickBot="1" x14ac:dyDescent="0.25">
      <c r="A23" s="18"/>
      <c r="B23" s="22"/>
      <c r="C23" s="22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/>
      <c r="P23" s="19"/>
      <c r="Q23" s="35"/>
      <c r="R23" s="35"/>
    </row>
    <row r="24" spans="1:18" ht="26.25" thickBot="1" x14ac:dyDescent="0.25">
      <c r="A24" s="46" t="s">
        <v>83</v>
      </c>
      <c r="B24" s="45">
        <f>SUM(B20:B23)</f>
        <v>0</v>
      </c>
      <c r="C24" s="45">
        <f t="shared" ref="C24:R24" si="3">SUM(C20:C23)</f>
        <v>0</v>
      </c>
      <c r="D24" s="45">
        <f t="shared" si="3"/>
        <v>0</v>
      </c>
      <c r="E24" s="45">
        <f t="shared" si="3"/>
        <v>0</v>
      </c>
      <c r="F24" s="45">
        <f t="shared" si="3"/>
        <v>0</v>
      </c>
      <c r="G24" s="45"/>
      <c r="H24" s="45"/>
      <c r="I24" s="45">
        <f t="shared" si="3"/>
        <v>0</v>
      </c>
      <c r="J24" s="45">
        <f t="shared" si="3"/>
        <v>0</v>
      </c>
      <c r="K24" s="45"/>
      <c r="L24" s="45">
        <f t="shared" si="3"/>
        <v>0</v>
      </c>
      <c r="M24" s="45">
        <f t="shared" si="3"/>
        <v>0</v>
      </c>
      <c r="N24" s="45">
        <f t="shared" si="3"/>
        <v>0</v>
      </c>
      <c r="O24" s="45">
        <f t="shared" si="3"/>
        <v>0</v>
      </c>
      <c r="P24" s="45">
        <f t="shared" si="3"/>
        <v>0</v>
      </c>
      <c r="Q24" s="45">
        <f t="shared" si="3"/>
        <v>0</v>
      </c>
      <c r="R24" s="45">
        <f t="shared" si="3"/>
        <v>0</v>
      </c>
    </row>
    <row r="25" spans="1:18" ht="22.5" customHeight="1" thickBot="1" x14ac:dyDescent="0.25">
      <c r="A25" s="47" t="s">
        <v>0</v>
      </c>
      <c r="B25" s="48">
        <f>SUM(B24,B19,B15,B12)</f>
        <v>0</v>
      </c>
      <c r="C25" s="48">
        <f t="shared" ref="C25:R25" si="4">SUM(C24,C19,C15,C12)</f>
        <v>0</v>
      </c>
      <c r="D25" s="48">
        <f t="shared" si="4"/>
        <v>0</v>
      </c>
      <c r="E25" s="48">
        <f t="shared" si="4"/>
        <v>0</v>
      </c>
      <c r="F25" s="48">
        <f t="shared" si="4"/>
        <v>0</v>
      </c>
      <c r="G25" s="48">
        <f t="shared" si="4"/>
        <v>0</v>
      </c>
      <c r="H25" s="48">
        <f t="shared" si="4"/>
        <v>0</v>
      </c>
      <c r="I25" s="48">
        <f t="shared" si="4"/>
        <v>0</v>
      </c>
      <c r="J25" s="48">
        <f t="shared" si="4"/>
        <v>0</v>
      </c>
      <c r="K25" s="48"/>
      <c r="L25" s="48">
        <f t="shared" si="4"/>
        <v>0</v>
      </c>
      <c r="M25" s="48">
        <f t="shared" si="4"/>
        <v>0</v>
      </c>
      <c r="N25" s="48">
        <f t="shared" si="4"/>
        <v>0</v>
      </c>
      <c r="O25" s="48">
        <f t="shared" si="4"/>
        <v>0</v>
      </c>
      <c r="P25" s="48">
        <f t="shared" si="4"/>
        <v>0</v>
      </c>
      <c r="Q25" s="48">
        <f t="shared" si="4"/>
        <v>0</v>
      </c>
      <c r="R25" s="48">
        <f t="shared" si="4"/>
        <v>0</v>
      </c>
    </row>
    <row r="26" spans="1:18" ht="15" x14ac:dyDescent="0.25">
      <c r="A26" s="581"/>
      <c r="B26" s="581"/>
      <c r="C26" s="581"/>
      <c r="D26" s="581"/>
      <c r="E26" s="581"/>
      <c r="F26" s="581"/>
      <c r="G26" s="581"/>
      <c r="H26" s="581"/>
      <c r="I26" s="581"/>
      <c r="J26" s="581"/>
      <c r="K26" s="553"/>
      <c r="L26" s="218"/>
      <c r="M26" s="218"/>
      <c r="N26" s="218"/>
      <c r="O26" s="218"/>
      <c r="P26" s="218"/>
      <c r="Q26" s="218"/>
      <c r="R26" s="218"/>
    </row>
    <row r="27" spans="1:18" ht="15" x14ac:dyDescent="0.25">
      <c r="A27" s="581"/>
      <c r="B27" s="581"/>
      <c r="C27" s="581"/>
      <c r="D27" s="581"/>
      <c r="E27" s="581"/>
      <c r="F27" s="581"/>
      <c r="G27" s="581"/>
      <c r="H27" s="581"/>
      <c r="I27" s="581"/>
      <c r="J27" s="581"/>
      <c r="K27" s="553"/>
      <c r="L27" s="218"/>
      <c r="M27" s="218"/>
      <c r="N27" s="218"/>
      <c r="O27" s="218"/>
      <c r="P27" s="218"/>
      <c r="Q27" s="218"/>
      <c r="R27" s="218"/>
    </row>
    <row r="28" spans="1:18" ht="104.25" customHeight="1" x14ac:dyDescent="0.25">
      <c r="A28" s="581" t="s">
        <v>369</v>
      </c>
      <c r="B28" s="581"/>
      <c r="C28" s="581"/>
      <c r="D28" s="581"/>
      <c r="E28" s="581"/>
      <c r="F28" s="581"/>
      <c r="G28" s="581"/>
      <c r="H28" s="581"/>
      <c r="I28" s="581"/>
      <c r="J28" s="581"/>
      <c r="K28" s="553"/>
      <c r="L28" s="218"/>
      <c r="M28" s="218"/>
      <c r="N28" s="218"/>
      <c r="O28" s="218"/>
      <c r="P28" s="218"/>
      <c r="Q28" s="218"/>
      <c r="R28" s="218"/>
    </row>
    <row r="29" spans="1:18" ht="23.25" customHeight="1" x14ac:dyDescent="0.25">
      <c r="A29" s="581"/>
      <c r="B29" s="581"/>
      <c r="C29" s="581"/>
      <c r="D29" s="581"/>
      <c r="E29" s="581"/>
      <c r="F29" s="581"/>
      <c r="G29" s="581"/>
      <c r="H29" s="581"/>
      <c r="I29" s="581"/>
      <c r="J29" s="581"/>
      <c r="K29" s="553"/>
      <c r="L29" s="581"/>
      <c r="M29" s="581"/>
      <c r="N29" s="581"/>
      <c r="O29" s="581"/>
      <c r="P29" s="581"/>
      <c r="Q29" s="581"/>
      <c r="R29" s="581"/>
    </row>
  </sheetData>
  <customSheetViews>
    <customSheetView guid="{BBDE85CA-05B3-4170-9E24-FF86D7DA67BF}" showPageBreaks="1" view="pageBreakPreview" topLeftCell="A10">
      <selection activeCell="P6" sqref="P6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7E50AFD6-8883-4EBA-BA6C-E899F028F0B6}" showPageBreaks="1" view="pageBreakPreview">
      <selection activeCell="A26" sqref="A26:XFD34"/>
      <pageMargins left="0.39370078740157483" right="0" top="0.39370078740157483" bottom="0" header="0" footer="0"/>
      <pageSetup paperSize="9" scale="65" orientation="landscape" r:id="rId2"/>
      <headerFooter alignWithMargins="0"/>
    </customSheetView>
    <customSheetView guid="{55F3C8E8-AC56-4BB7-A43A-E953B1E691C9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9">
    <mergeCell ref="L29:R29"/>
    <mergeCell ref="A26:J26"/>
    <mergeCell ref="A27:J27"/>
    <mergeCell ref="A29:J29"/>
    <mergeCell ref="A1:E1"/>
    <mergeCell ref="O2:R2"/>
    <mergeCell ref="A4:R4"/>
    <mergeCell ref="O5:Q5"/>
    <mergeCell ref="A28:J28"/>
  </mergeCells>
  <phoneticPr fontId="3" type="noConversion"/>
  <pageMargins left="0.39370078740157483" right="0" top="0.39370078740157483" bottom="0" header="0" footer="0"/>
  <pageSetup paperSize="9" scale="6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autoPageBreaks="0"/>
  </sheetPr>
  <dimension ref="A2:R29"/>
  <sheetViews>
    <sheetView view="pageBreakPreview" zoomScaleNormal="100" zoomScaleSheetLayoutView="100" workbookViewId="0">
      <selection activeCell="A6" sqref="A6:Q6"/>
    </sheetView>
  </sheetViews>
  <sheetFormatPr defaultRowHeight="12.75" x14ac:dyDescent="0.2"/>
  <cols>
    <col min="1" max="1" width="13.28515625" customWidth="1"/>
    <col min="11" max="13" width="10.28515625" customWidth="1"/>
    <col min="14" max="14" width="11.7109375" customWidth="1"/>
    <col min="15" max="15" width="10.7109375" customWidth="1"/>
    <col min="16" max="16" width="11.140625" customWidth="1"/>
    <col min="17" max="17" width="10.85546875" customWidth="1"/>
    <col min="248" max="248" width="16.28515625" customWidth="1"/>
    <col min="260" max="260" width="11.5703125" customWidth="1"/>
    <col min="262" max="262" width="12.7109375" customWidth="1"/>
    <col min="263" max="263" width="10.42578125" customWidth="1"/>
    <col min="264" max="264" width="11" customWidth="1"/>
    <col min="504" max="504" width="16.28515625" customWidth="1"/>
    <col min="516" max="516" width="11.5703125" customWidth="1"/>
    <col min="518" max="518" width="12.7109375" customWidth="1"/>
    <col min="519" max="519" width="10.42578125" customWidth="1"/>
    <col min="520" max="520" width="11" customWidth="1"/>
    <col min="760" max="760" width="16.28515625" customWidth="1"/>
    <col min="772" max="772" width="11.5703125" customWidth="1"/>
    <col min="774" max="774" width="12.7109375" customWidth="1"/>
    <col min="775" max="775" width="10.42578125" customWidth="1"/>
    <col min="776" max="776" width="11" customWidth="1"/>
    <col min="1016" max="1016" width="16.28515625" customWidth="1"/>
    <col min="1028" max="1028" width="11.5703125" customWidth="1"/>
    <col min="1030" max="1030" width="12.7109375" customWidth="1"/>
    <col min="1031" max="1031" width="10.42578125" customWidth="1"/>
    <col min="1032" max="1032" width="11" customWidth="1"/>
    <col min="1272" max="1272" width="16.28515625" customWidth="1"/>
    <col min="1284" max="1284" width="11.5703125" customWidth="1"/>
    <col min="1286" max="1286" width="12.7109375" customWidth="1"/>
    <col min="1287" max="1287" width="10.42578125" customWidth="1"/>
    <col min="1288" max="1288" width="11" customWidth="1"/>
    <col min="1528" max="1528" width="16.28515625" customWidth="1"/>
    <col min="1540" max="1540" width="11.5703125" customWidth="1"/>
    <col min="1542" max="1542" width="12.7109375" customWidth="1"/>
    <col min="1543" max="1543" width="10.42578125" customWidth="1"/>
    <col min="1544" max="1544" width="11" customWidth="1"/>
    <col min="1784" max="1784" width="16.28515625" customWidth="1"/>
    <col min="1796" max="1796" width="11.5703125" customWidth="1"/>
    <col min="1798" max="1798" width="12.7109375" customWidth="1"/>
    <col min="1799" max="1799" width="10.42578125" customWidth="1"/>
    <col min="1800" max="1800" width="11" customWidth="1"/>
    <col min="2040" max="2040" width="16.28515625" customWidth="1"/>
    <col min="2052" max="2052" width="11.5703125" customWidth="1"/>
    <col min="2054" max="2054" width="12.7109375" customWidth="1"/>
    <col min="2055" max="2055" width="10.42578125" customWidth="1"/>
    <col min="2056" max="2056" width="11" customWidth="1"/>
    <col min="2296" max="2296" width="16.28515625" customWidth="1"/>
    <col min="2308" max="2308" width="11.5703125" customWidth="1"/>
    <col min="2310" max="2310" width="12.7109375" customWidth="1"/>
    <col min="2311" max="2311" width="10.42578125" customWidth="1"/>
    <col min="2312" max="2312" width="11" customWidth="1"/>
    <col min="2552" max="2552" width="16.28515625" customWidth="1"/>
    <col min="2564" max="2564" width="11.5703125" customWidth="1"/>
    <col min="2566" max="2566" width="12.7109375" customWidth="1"/>
    <col min="2567" max="2567" width="10.42578125" customWidth="1"/>
    <col min="2568" max="2568" width="11" customWidth="1"/>
    <col min="2808" max="2808" width="16.28515625" customWidth="1"/>
    <col min="2820" max="2820" width="11.5703125" customWidth="1"/>
    <col min="2822" max="2822" width="12.7109375" customWidth="1"/>
    <col min="2823" max="2823" width="10.42578125" customWidth="1"/>
    <col min="2824" max="2824" width="11" customWidth="1"/>
    <col min="3064" max="3064" width="16.28515625" customWidth="1"/>
    <col min="3076" max="3076" width="11.5703125" customWidth="1"/>
    <col min="3078" max="3078" width="12.7109375" customWidth="1"/>
    <col min="3079" max="3079" width="10.42578125" customWidth="1"/>
    <col min="3080" max="3080" width="11" customWidth="1"/>
    <col min="3320" max="3320" width="16.28515625" customWidth="1"/>
    <col min="3332" max="3332" width="11.5703125" customWidth="1"/>
    <col min="3334" max="3334" width="12.7109375" customWidth="1"/>
    <col min="3335" max="3335" width="10.42578125" customWidth="1"/>
    <col min="3336" max="3336" width="11" customWidth="1"/>
    <col min="3576" max="3576" width="16.28515625" customWidth="1"/>
    <col min="3588" max="3588" width="11.5703125" customWidth="1"/>
    <col min="3590" max="3590" width="12.7109375" customWidth="1"/>
    <col min="3591" max="3591" width="10.42578125" customWidth="1"/>
    <col min="3592" max="3592" width="11" customWidth="1"/>
    <col min="3832" max="3832" width="16.28515625" customWidth="1"/>
    <col min="3844" max="3844" width="11.5703125" customWidth="1"/>
    <col min="3846" max="3846" width="12.7109375" customWidth="1"/>
    <col min="3847" max="3847" width="10.42578125" customWidth="1"/>
    <col min="3848" max="3848" width="11" customWidth="1"/>
    <col min="4088" max="4088" width="16.28515625" customWidth="1"/>
    <col min="4100" max="4100" width="11.5703125" customWidth="1"/>
    <col min="4102" max="4102" width="12.7109375" customWidth="1"/>
    <col min="4103" max="4103" width="10.42578125" customWidth="1"/>
    <col min="4104" max="4104" width="11" customWidth="1"/>
    <col min="4344" max="4344" width="16.28515625" customWidth="1"/>
    <col min="4356" max="4356" width="11.5703125" customWidth="1"/>
    <col min="4358" max="4358" width="12.7109375" customWidth="1"/>
    <col min="4359" max="4359" width="10.42578125" customWidth="1"/>
    <col min="4360" max="4360" width="11" customWidth="1"/>
    <col min="4600" max="4600" width="16.28515625" customWidth="1"/>
    <col min="4612" max="4612" width="11.5703125" customWidth="1"/>
    <col min="4614" max="4614" width="12.7109375" customWidth="1"/>
    <col min="4615" max="4615" width="10.42578125" customWidth="1"/>
    <col min="4616" max="4616" width="11" customWidth="1"/>
    <col min="4856" max="4856" width="16.28515625" customWidth="1"/>
    <col min="4868" max="4868" width="11.5703125" customWidth="1"/>
    <col min="4870" max="4870" width="12.7109375" customWidth="1"/>
    <col min="4871" max="4871" width="10.42578125" customWidth="1"/>
    <col min="4872" max="4872" width="11" customWidth="1"/>
    <col min="5112" max="5112" width="16.28515625" customWidth="1"/>
    <col min="5124" max="5124" width="11.5703125" customWidth="1"/>
    <col min="5126" max="5126" width="12.7109375" customWidth="1"/>
    <col min="5127" max="5127" width="10.42578125" customWidth="1"/>
    <col min="5128" max="5128" width="11" customWidth="1"/>
    <col min="5368" max="5368" width="16.28515625" customWidth="1"/>
    <col min="5380" max="5380" width="11.5703125" customWidth="1"/>
    <col min="5382" max="5382" width="12.7109375" customWidth="1"/>
    <col min="5383" max="5383" width="10.42578125" customWidth="1"/>
    <col min="5384" max="5384" width="11" customWidth="1"/>
    <col min="5624" max="5624" width="16.28515625" customWidth="1"/>
    <col min="5636" max="5636" width="11.5703125" customWidth="1"/>
    <col min="5638" max="5638" width="12.7109375" customWidth="1"/>
    <col min="5639" max="5639" width="10.42578125" customWidth="1"/>
    <col min="5640" max="5640" width="11" customWidth="1"/>
    <col min="5880" max="5880" width="16.28515625" customWidth="1"/>
    <col min="5892" max="5892" width="11.5703125" customWidth="1"/>
    <col min="5894" max="5894" width="12.7109375" customWidth="1"/>
    <col min="5895" max="5895" width="10.42578125" customWidth="1"/>
    <col min="5896" max="5896" width="11" customWidth="1"/>
    <col min="6136" max="6136" width="16.28515625" customWidth="1"/>
    <col min="6148" max="6148" width="11.5703125" customWidth="1"/>
    <col min="6150" max="6150" width="12.7109375" customWidth="1"/>
    <col min="6151" max="6151" width="10.42578125" customWidth="1"/>
    <col min="6152" max="6152" width="11" customWidth="1"/>
    <col min="6392" max="6392" width="16.28515625" customWidth="1"/>
    <col min="6404" max="6404" width="11.5703125" customWidth="1"/>
    <col min="6406" max="6406" width="12.7109375" customWidth="1"/>
    <col min="6407" max="6407" width="10.42578125" customWidth="1"/>
    <col min="6408" max="6408" width="11" customWidth="1"/>
    <col min="6648" max="6648" width="16.28515625" customWidth="1"/>
    <col min="6660" max="6660" width="11.5703125" customWidth="1"/>
    <col min="6662" max="6662" width="12.7109375" customWidth="1"/>
    <col min="6663" max="6663" width="10.42578125" customWidth="1"/>
    <col min="6664" max="6664" width="11" customWidth="1"/>
    <col min="6904" max="6904" width="16.28515625" customWidth="1"/>
    <col min="6916" max="6916" width="11.5703125" customWidth="1"/>
    <col min="6918" max="6918" width="12.7109375" customWidth="1"/>
    <col min="6919" max="6919" width="10.42578125" customWidth="1"/>
    <col min="6920" max="6920" width="11" customWidth="1"/>
    <col min="7160" max="7160" width="16.28515625" customWidth="1"/>
    <col min="7172" max="7172" width="11.5703125" customWidth="1"/>
    <col min="7174" max="7174" width="12.7109375" customWidth="1"/>
    <col min="7175" max="7175" width="10.42578125" customWidth="1"/>
    <col min="7176" max="7176" width="11" customWidth="1"/>
    <col min="7416" max="7416" width="16.28515625" customWidth="1"/>
    <col min="7428" max="7428" width="11.5703125" customWidth="1"/>
    <col min="7430" max="7430" width="12.7109375" customWidth="1"/>
    <col min="7431" max="7431" width="10.42578125" customWidth="1"/>
    <col min="7432" max="7432" width="11" customWidth="1"/>
    <col min="7672" max="7672" width="16.28515625" customWidth="1"/>
    <col min="7684" max="7684" width="11.5703125" customWidth="1"/>
    <col min="7686" max="7686" width="12.7109375" customWidth="1"/>
    <col min="7687" max="7687" width="10.42578125" customWidth="1"/>
    <col min="7688" max="7688" width="11" customWidth="1"/>
    <col min="7928" max="7928" width="16.28515625" customWidth="1"/>
    <col min="7940" max="7940" width="11.5703125" customWidth="1"/>
    <col min="7942" max="7942" width="12.7109375" customWidth="1"/>
    <col min="7943" max="7943" width="10.42578125" customWidth="1"/>
    <col min="7944" max="7944" width="11" customWidth="1"/>
    <col min="8184" max="8184" width="16.28515625" customWidth="1"/>
    <col min="8196" max="8196" width="11.5703125" customWidth="1"/>
    <col min="8198" max="8198" width="12.7109375" customWidth="1"/>
    <col min="8199" max="8199" width="10.42578125" customWidth="1"/>
    <col min="8200" max="8200" width="11" customWidth="1"/>
    <col min="8440" max="8440" width="16.28515625" customWidth="1"/>
    <col min="8452" max="8452" width="11.5703125" customWidth="1"/>
    <col min="8454" max="8454" width="12.7109375" customWidth="1"/>
    <col min="8455" max="8455" width="10.42578125" customWidth="1"/>
    <col min="8456" max="8456" width="11" customWidth="1"/>
    <col min="8696" max="8696" width="16.28515625" customWidth="1"/>
    <col min="8708" max="8708" width="11.5703125" customWidth="1"/>
    <col min="8710" max="8710" width="12.7109375" customWidth="1"/>
    <col min="8711" max="8711" width="10.42578125" customWidth="1"/>
    <col min="8712" max="8712" width="11" customWidth="1"/>
    <col min="8952" max="8952" width="16.28515625" customWidth="1"/>
    <col min="8964" max="8964" width="11.5703125" customWidth="1"/>
    <col min="8966" max="8966" width="12.7109375" customWidth="1"/>
    <col min="8967" max="8967" width="10.42578125" customWidth="1"/>
    <col min="8968" max="8968" width="11" customWidth="1"/>
    <col min="9208" max="9208" width="16.28515625" customWidth="1"/>
    <col min="9220" max="9220" width="11.5703125" customWidth="1"/>
    <col min="9222" max="9222" width="12.7109375" customWidth="1"/>
    <col min="9223" max="9223" width="10.42578125" customWidth="1"/>
    <col min="9224" max="9224" width="11" customWidth="1"/>
    <col min="9464" max="9464" width="16.28515625" customWidth="1"/>
    <col min="9476" max="9476" width="11.5703125" customWidth="1"/>
    <col min="9478" max="9478" width="12.7109375" customWidth="1"/>
    <col min="9479" max="9479" width="10.42578125" customWidth="1"/>
    <col min="9480" max="9480" width="11" customWidth="1"/>
    <col min="9720" max="9720" width="16.28515625" customWidth="1"/>
    <col min="9732" max="9732" width="11.5703125" customWidth="1"/>
    <col min="9734" max="9734" width="12.7109375" customWidth="1"/>
    <col min="9735" max="9735" width="10.42578125" customWidth="1"/>
    <col min="9736" max="9736" width="11" customWidth="1"/>
    <col min="9976" max="9976" width="16.28515625" customWidth="1"/>
    <col min="9988" max="9988" width="11.5703125" customWidth="1"/>
    <col min="9990" max="9990" width="12.7109375" customWidth="1"/>
    <col min="9991" max="9991" width="10.42578125" customWidth="1"/>
    <col min="9992" max="9992" width="11" customWidth="1"/>
    <col min="10232" max="10232" width="16.28515625" customWidth="1"/>
    <col min="10244" max="10244" width="11.5703125" customWidth="1"/>
    <col min="10246" max="10246" width="12.7109375" customWidth="1"/>
    <col min="10247" max="10247" width="10.42578125" customWidth="1"/>
    <col min="10248" max="10248" width="11" customWidth="1"/>
    <col min="10488" max="10488" width="16.28515625" customWidth="1"/>
    <col min="10500" max="10500" width="11.5703125" customWidth="1"/>
    <col min="10502" max="10502" width="12.7109375" customWidth="1"/>
    <col min="10503" max="10503" width="10.42578125" customWidth="1"/>
    <col min="10504" max="10504" width="11" customWidth="1"/>
    <col min="10744" max="10744" width="16.28515625" customWidth="1"/>
    <col min="10756" max="10756" width="11.5703125" customWidth="1"/>
    <col min="10758" max="10758" width="12.7109375" customWidth="1"/>
    <col min="10759" max="10759" width="10.42578125" customWidth="1"/>
    <col min="10760" max="10760" width="11" customWidth="1"/>
    <col min="11000" max="11000" width="16.28515625" customWidth="1"/>
    <col min="11012" max="11012" width="11.5703125" customWidth="1"/>
    <col min="11014" max="11014" width="12.7109375" customWidth="1"/>
    <col min="11015" max="11015" width="10.42578125" customWidth="1"/>
    <col min="11016" max="11016" width="11" customWidth="1"/>
    <col min="11256" max="11256" width="16.28515625" customWidth="1"/>
    <col min="11268" max="11268" width="11.5703125" customWidth="1"/>
    <col min="11270" max="11270" width="12.7109375" customWidth="1"/>
    <col min="11271" max="11271" width="10.42578125" customWidth="1"/>
    <col min="11272" max="11272" width="11" customWidth="1"/>
    <col min="11512" max="11512" width="16.28515625" customWidth="1"/>
    <col min="11524" max="11524" width="11.5703125" customWidth="1"/>
    <col min="11526" max="11526" width="12.7109375" customWidth="1"/>
    <col min="11527" max="11527" width="10.42578125" customWidth="1"/>
    <col min="11528" max="11528" width="11" customWidth="1"/>
    <col min="11768" max="11768" width="16.28515625" customWidth="1"/>
    <col min="11780" max="11780" width="11.5703125" customWidth="1"/>
    <col min="11782" max="11782" width="12.7109375" customWidth="1"/>
    <col min="11783" max="11783" width="10.42578125" customWidth="1"/>
    <col min="11784" max="11784" width="11" customWidth="1"/>
    <col min="12024" max="12024" width="16.28515625" customWidth="1"/>
    <col min="12036" max="12036" width="11.5703125" customWidth="1"/>
    <col min="12038" max="12038" width="12.7109375" customWidth="1"/>
    <col min="12039" max="12039" width="10.42578125" customWidth="1"/>
    <col min="12040" max="12040" width="11" customWidth="1"/>
    <col min="12280" max="12280" width="16.28515625" customWidth="1"/>
    <col min="12292" max="12292" width="11.5703125" customWidth="1"/>
    <col min="12294" max="12294" width="12.7109375" customWidth="1"/>
    <col min="12295" max="12295" width="10.42578125" customWidth="1"/>
    <col min="12296" max="12296" width="11" customWidth="1"/>
    <col min="12536" max="12536" width="16.28515625" customWidth="1"/>
    <col min="12548" max="12548" width="11.5703125" customWidth="1"/>
    <col min="12550" max="12550" width="12.7109375" customWidth="1"/>
    <col min="12551" max="12551" width="10.42578125" customWidth="1"/>
    <col min="12552" max="12552" width="11" customWidth="1"/>
    <col min="12792" max="12792" width="16.28515625" customWidth="1"/>
    <col min="12804" max="12804" width="11.5703125" customWidth="1"/>
    <col min="12806" max="12806" width="12.7109375" customWidth="1"/>
    <col min="12807" max="12807" width="10.42578125" customWidth="1"/>
    <col min="12808" max="12808" width="11" customWidth="1"/>
    <col min="13048" max="13048" width="16.28515625" customWidth="1"/>
    <col min="13060" max="13060" width="11.5703125" customWidth="1"/>
    <col min="13062" max="13062" width="12.7109375" customWidth="1"/>
    <col min="13063" max="13063" width="10.42578125" customWidth="1"/>
    <col min="13064" max="13064" width="11" customWidth="1"/>
    <col min="13304" max="13304" width="16.28515625" customWidth="1"/>
    <col min="13316" max="13316" width="11.5703125" customWidth="1"/>
    <col min="13318" max="13318" width="12.7109375" customWidth="1"/>
    <col min="13319" max="13319" width="10.42578125" customWidth="1"/>
    <col min="13320" max="13320" width="11" customWidth="1"/>
    <col min="13560" max="13560" width="16.28515625" customWidth="1"/>
    <col min="13572" max="13572" width="11.5703125" customWidth="1"/>
    <col min="13574" max="13574" width="12.7109375" customWidth="1"/>
    <col min="13575" max="13575" width="10.42578125" customWidth="1"/>
    <col min="13576" max="13576" width="11" customWidth="1"/>
    <col min="13816" max="13816" width="16.28515625" customWidth="1"/>
    <col min="13828" max="13828" width="11.5703125" customWidth="1"/>
    <col min="13830" max="13830" width="12.7109375" customWidth="1"/>
    <col min="13831" max="13831" width="10.42578125" customWidth="1"/>
    <col min="13832" max="13832" width="11" customWidth="1"/>
    <col min="14072" max="14072" width="16.28515625" customWidth="1"/>
    <col min="14084" max="14084" width="11.5703125" customWidth="1"/>
    <col min="14086" max="14086" width="12.7109375" customWidth="1"/>
    <col min="14087" max="14087" width="10.42578125" customWidth="1"/>
    <col min="14088" max="14088" width="11" customWidth="1"/>
    <col min="14328" max="14328" width="16.28515625" customWidth="1"/>
    <col min="14340" max="14340" width="11.5703125" customWidth="1"/>
    <col min="14342" max="14342" width="12.7109375" customWidth="1"/>
    <col min="14343" max="14343" width="10.42578125" customWidth="1"/>
    <col min="14344" max="14344" width="11" customWidth="1"/>
    <col min="14584" max="14584" width="16.28515625" customWidth="1"/>
    <col min="14596" max="14596" width="11.5703125" customWidth="1"/>
    <col min="14598" max="14598" width="12.7109375" customWidth="1"/>
    <col min="14599" max="14599" width="10.42578125" customWidth="1"/>
    <col min="14600" max="14600" width="11" customWidth="1"/>
    <col min="14840" max="14840" width="16.28515625" customWidth="1"/>
    <col min="14852" max="14852" width="11.5703125" customWidth="1"/>
    <col min="14854" max="14854" width="12.7109375" customWidth="1"/>
    <col min="14855" max="14855" width="10.42578125" customWidth="1"/>
    <col min="14856" max="14856" width="11" customWidth="1"/>
    <col min="15096" max="15096" width="16.28515625" customWidth="1"/>
    <col min="15108" max="15108" width="11.5703125" customWidth="1"/>
    <col min="15110" max="15110" width="12.7109375" customWidth="1"/>
    <col min="15111" max="15111" width="10.42578125" customWidth="1"/>
    <col min="15112" max="15112" width="11" customWidth="1"/>
    <col min="15352" max="15352" width="16.28515625" customWidth="1"/>
    <col min="15364" max="15364" width="11.5703125" customWidth="1"/>
    <col min="15366" max="15366" width="12.7109375" customWidth="1"/>
    <col min="15367" max="15367" width="10.42578125" customWidth="1"/>
    <col min="15368" max="15368" width="11" customWidth="1"/>
    <col min="15608" max="15608" width="16.28515625" customWidth="1"/>
    <col min="15620" max="15620" width="11.5703125" customWidth="1"/>
    <col min="15622" max="15622" width="12.7109375" customWidth="1"/>
    <col min="15623" max="15623" width="10.42578125" customWidth="1"/>
    <col min="15624" max="15624" width="11" customWidth="1"/>
    <col min="15864" max="15864" width="16.28515625" customWidth="1"/>
    <col min="15876" max="15876" width="11.5703125" customWidth="1"/>
    <col min="15878" max="15878" width="12.7109375" customWidth="1"/>
    <col min="15879" max="15879" width="10.42578125" customWidth="1"/>
    <col min="15880" max="15880" width="11" customWidth="1"/>
    <col min="16120" max="16120" width="16.28515625" customWidth="1"/>
    <col min="16132" max="16132" width="11.5703125" customWidth="1"/>
    <col min="16134" max="16134" width="12.7109375" customWidth="1"/>
    <col min="16135" max="16135" width="10.42578125" customWidth="1"/>
    <col min="16136" max="16136" width="11" customWidth="1"/>
  </cols>
  <sheetData>
    <row r="2" spans="1:18" ht="15.75" x14ac:dyDescent="0.25">
      <c r="Q2" s="196" t="s">
        <v>338</v>
      </c>
    </row>
    <row r="3" spans="1:18" ht="42.75" customHeight="1" x14ac:dyDescent="0.25">
      <c r="N3" s="560" t="s">
        <v>14</v>
      </c>
      <c r="O3" s="592"/>
      <c r="P3" s="592"/>
      <c r="Q3" s="592"/>
      <c r="R3" s="187"/>
    </row>
    <row r="4" spans="1:18" ht="15" x14ac:dyDescent="0.2">
      <c r="A4" s="66" t="s">
        <v>215</v>
      </c>
    </row>
    <row r="6" spans="1:18" ht="57.75" customHeight="1" x14ac:dyDescent="0.25">
      <c r="A6" s="569" t="s">
        <v>368</v>
      </c>
      <c r="B6" s="569"/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</row>
    <row r="7" spans="1:18" ht="13.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t="s">
        <v>78</v>
      </c>
    </row>
    <row r="10" spans="1:18" ht="81.75" customHeight="1" x14ac:dyDescent="0.2">
      <c r="A10" s="593" t="s">
        <v>56</v>
      </c>
      <c r="B10" s="593"/>
      <c r="C10" s="589" t="s">
        <v>355</v>
      </c>
      <c r="D10" s="595" t="s">
        <v>356</v>
      </c>
      <c r="E10" s="595" t="s">
        <v>357</v>
      </c>
      <c r="F10" s="595" t="s">
        <v>358</v>
      </c>
      <c r="G10" s="598" t="s">
        <v>359</v>
      </c>
      <c r="H10" s="599"/>
      <c r="I10" s="588"/>
      <c r="J10" s="598" t="s">
        <v>360</v>
      </c>
      <c r="K10" s="599"/>
      <c r="L10" s="588"/>
      <c r="M10" s="598" t="s">
        <v>361</v>
      </c>
      <c r="N10" s="599"/>
      <c r="O10" s="595" t="s">
        <v>11</v>
      </c>
      <c r="P10" s="595" t="s">
        <v>12</v>
      </c>
      <c r="Q10" s="595" t="s">
        <v>13</v>
      </c>
    </row>
    <row r="11" spans="1:18" ht="45" customHeight="1" x14ac:dyDescent="0.2">
      <c r="A11" s="593"/>
      <c r="B11" s="593"/>
      <c r="C11" s="594"/>
      <c r="D11" s="596"/>
      <c r="E11" s="596"/>
      <c r="F11" s="597"/>
      <c r="G11" s="208" t="s">
        <v>362</v>
      </c>
      <c r="H11" s="209" t="s">
        <v>362</v>
      </c>
      <c r="I11" s="209" t="s">
        <v>362</v>
      </c>
      <c r="J11" s="209" t="s">
        <v>362</v>
      </c>
      <c r="K11" s="209" t="s">
        <v>362</v>
      </c>
      <c r="L11" s="209" t="s">
        <v>362</v>
      </c>
      <c r="M11" s="209" t="s">
        <v>363</v>
      </c>
      <c r="N11" s="209" t="s">
        <v>364</v>
      </c>
      <c r="O11" s="596"/>
      <c r="P11" s="596"/>
      <c r="Q11" s="596"/>
    </row>
    <row r="12" spans="1:18" ht="50.25" thickBot="1" x14ac:dyDescent="0.25">
      <c r="A12" s="589" t="s">
        <v>365</v>
      </c>
      <c r="B12" s="586"/>
      <c r="C12" s="210">
        <v>1</v>
      </c>
      <c r="D12" s="210">
        <v>2</v>
      </c>
      <c r="E12" s="210">
        <v>3</v>
      </c>
      <c r="F12" s="210">
        <v>4</v>
      </c>
      <c r="G12" s="210">
        <v>5</v>
      </c>
      <c r="H12" s="210">
        <v>6</v>
      </c>
      <c r="I12" s="210">
        <v>7</v>
      </c>
      <c r="J12" s="210">
        <v>8</v>
      </c>
      <c r="K12" s="210">
        <v>9</v>
      </c>
      <c r="L12" s="210">
        <v>10</v>
      </c>
      <c r="M12" s="210">
        <v>11</v>
      </c>
      <c r="N12" s="210">
        <v>12</v>
      </c>
      <c r="O12" s="210" t="s">
        <v>755</v>
      </c>
      <c r="P12" s="210">
        <v>14</v>
      </c>
      <c r="Q12" s="210">
        <v>15</v>
      </c>
    </row>
    <row r="13" spans="1:18" ht="16.5" x14ac:dyDescent="0.2">
      <c r="A13" s="590" t="s">
        <v>366</v>
      </c>
      <c r="B13" s="59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</row>
    <row r="14" spans="1:18" ht="16.5" x14ac:dyDescent="0.2">
      <c r="A14" s="587" t="s">
        <v>366</v>
      </c>
      <c r="B14" s="588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4"/>
    </row>
    <row r="15" spans="1:18" ht="16.5" x14ac:dyDescent="0.2">
      <c r="A15" s="587" t="s">
        <v>366</v>
      </c>
      <c r="B15" s="588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4"/>
    </row>
    <row r="16" spans="1:18" ht="16.5" x14ac:dyDescent="0.2">
      <c r="A16" s="587" t="s">
        <v>366</v>
      </c>
      <c r="B16" s="588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</row>
    <row r="17" spans="1:17" ht="16.5" x14ac:dyDescent="0.2">
      <c r="A17" s="587" t="s">
        <v>366</v>
      </c>
      <c r="B17" s="588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4"/>
    </row>
    <row r="18" spans="1:17" ht="16.5" x14ac:dyDescent="0.2">
      <c r="A18" s="587" t="s">
        <v>366</v>
      </c>
      <c r="B18" s="588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4"/>
    </row>
    <row r="19" spans="1:17" ht="16.5" x14ac:dyDescent="0.2">
      <c r="A19" s="587" t="s">
        <v>366</v>
      </c>
      <c r="B19" s="588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4"/>
    </row>
    <row r="20" spans="1:17" ht="17.25" thickBot="1" x14ac:dyDescent="0.25">
      <c r="A20" s="585" t="s">
        <v>366</v>
      </c>
      <c r="B20" s="586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/>
    </row>
    <row r="21" spans="1:17" ht="17.25" thickBot="1" x14ac:dyDescent="0.25">
      <c r="A21" s="582" t="s">
        <v>367</v>
      </c>
      <c r="B21" s="583"/>
      <c r="C21" s="22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2"/>
      <c r="P21" s="222"/>
      <c r="Q21" s="223"/>
    </row>
    <row r="22" spans="1:17" ht="15" x14ac:dyDescent="0.25">
      <c r="A22" s="218"/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</row>
    <row r="23" spans="1:17" ht="39" customHeight="1" x14ac:dyDescent="0.2">
      <c r="A23" s="584" t="s">
        <v>370</v>
      </c>
      <c r="B23" s="584"/>
      <c r="C23" s="584"/>
      <c r="D23" s="584"/>
      <c r="E23" s="584"/>
      <c r="F23" s="584"/>
      <c r="G23" s="584"/>
      <c r="H23" s="584"/>
      <c r="I23" s="584"/>
      <c r="J23" s="584"/>
      <c r="K23" s="584"/>
      <c r="L23" s="584"/>
      <c r="M23" s="584"/>
      <c r="N23" s="584"/>
      <c r="O23" s="584"/>
      <c r="P23" s="584"/>
      <c r="Q23" s="584"/>
    </row>
    <row r="24" spans="1:17" ht="15" x14ac:dyDescent="0.25">
      <c r="A24" s="581"/>
      <c r="B24" s="581"/>
      <c r="C24" s="581"/>
      <c r="D24" s="581"/>
      <c r="E24" s="581"/>
      <c r="F24" s="581"/>
      <c r="G24" s="581"/>
      <c r="H24" s="581"/>
      <c r="I24" s="581"/>
      <c r="J24" s="581"/>
      <c r="K24" s="218"/>
      <c r="L24" s="218"/>
      <c r="M24" s="218"/>
      <c r="N24" s="218"/>
      <c r="O24" s="218"/>
      <c r="P24" s="218"/>
      <c r="Q24" s="218"/>
    </row>
    <row r="25" spans="1:17" ht="107.25" customHeight="1" x14ac:dyDescent="0.25">
      <c r="A25" s="581" t="s">
        <v>369</v>
      </c>
      <c r="B25" s="581"/>
      <c r="C25" s="581"/>
      <c r="D25" s="581"/>
      <c r="E25" s="581"/>
      <c r="F25" s="581"/>
      <c r="G25" s="581"/>
      <c r="H25" s="581"/>
      <c r="I25" s="581"/>
      <c r="J25" s="581"/>
      <c r="K25" s="218"/>
      <c r="L25" s="218"/>
      <c r="M25" s="218"/>
      <c r="N25" s="218"/>
      <c r="O25" s="218"/>
      <c r="P25" s="218"/>
      <c r="Q25" s="218"/>
    </row>
    <row r="26" spans="1:17" ht="15" x14ac:dyDescent="0.25">
      <c r="A26" s="218"/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</row>
    <row r="27" spans="1:17" ht="15" x14ac:dyDescent="0.25">
      <c r="Q27" s="218"/>
    </row>
    <row r="28" spans="1:17" ht="15" x14ac:dyDescent="0.25">
      <c r="Q28" s="218"/>
    </row>
    <row r="29" spans="1:17" ht="15" x14ac:dyDescent="0.25">
      <c r="Q29" s="218"/>
    </row>
  </sheetData>
  <customSheetViews>
    <customSheetView guid="{BBDE85CA-05B3-4170-9E24-FF86D7DA67BF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verticalDpi="0" r:id="rId1"/>
    </customSheetView>
    <customSheetView guid="{7E50AFD6-8883-4EBA-BA6C-E899F028F0B6}">
      <selection activeCell="N18" sqref="N17:N18"/>
      <pageMargins left="0.7" right="0.7" top="0.75" bottom="0.75" header="0.3" footer="0.3"/>
    </customSheetView>
    <customSheetView guid="{55F3C8E8-AC56-4BB7-A43A-E953B1E691C9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r:id="rId2"/>
    </customSheetView>
  </customSheetViews>
  <mergeCells count="26">
    <mergeCell ref="N3:Q3"/>
    <mergeCell ref="A6:Q6"/>
    <mergeCell ref="A10:B11"/>
    <mergeCell ref="C10:C11"/>
    <mergeCell ref="D10:D11"/>
    <mergeCell ref="E10:E11"/>
    <mergeCell ref="F10:F11"/>
    <mergeCell ref="G10:I10"/>
    <mergeCell ref="J10:L10"/>
    <mergeCell ref="M10:N10"/>
    <mergeCell ref="O10:O11"/>
    <mergeCell ref="P10:P11"/>
    <mergeCell ref="Q10:Q11"/>
    <mergeCell ref="A17:B17"/>
    <mergeCell ref="A18:B18"/>
    <mergeCell ref="A19:B19"/>
    <mergeCell ref="A12:B12"/>
    <mergeCell ref="A13:B13"/>
    <mergeCell ref="A14:B14"/>
    <mergeCell ref="A15:B15"/>
    <mergeCell ref="A16:B16"/>
    <mergeCell ref="A25:J25"/>
    <mergeCell ref="A21:B21"/>
    <mergeCell ref="A23:Q23"/>
    <mergeCell ref="A24:J24"/>
    <mergeCell ref="A20:B20"/>
  </mergeCells>
  <pageMargins left="0.70866141732283472" right="0.70866141732283472" top="0.74803149606299213" bottom="0.74803149606299213" header="0.31496062992125984" footer="0.31496062992125984"/>
  <pageSetup paperSize="9" scale="7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23"/>
  <sheetViews>
    <sheetView view="pageBreakPreview" topLeftCell="A13" zoomScaleNormal="75" zoomScaleSheetLayoutView="100" workbookViewId="0">
      <selection activeCell="J6" sqref="J6"/>
    </sheetView>
  </sheetViews>
  <sheetFormatPr defaultRowHeight="12.75" x14ac:dyDescent="0.2"/>
  <cols>
    <col min="1" max="1" width="7.5703125" customWidth="1"/>
    <col min="2" max="2" width="36.5703125" customWidth="1"/>
    <col min="3" max="3" width="42" customWidth="1"/>
    <col min="4" max="4" width="15.5703125" customWidth="1"/>
    <col min="5" max="5" width="10.5703125" customWidth="1"/>
    <col min="6" max="6" width="14.140625" customWidth="1"/>
    <col min="7" max="7" width="13.140625" customWidth="1"/>
    <col min="8" max="8" width="14.5703125" customWidth="1"/>
    <col min="241" max="241" width="17.5703125" customWidth="1"/>
    <col min="242" max="242" width="6.28515625" customWidth="1"/>
    <col min="243" max="243" width="10" bestFit="1" customWidth="1"/>
    <col min="244" max="244" width="9.28515625" customWidth="1"/>
    <col min="245" max="245" width="11.7109375" customWidth="1"/>
    <col min="246" max="246" width="11.140625" customWidth="1"/>
    <col min="247" max="247" width="9.42578125" bestFit="1" customWidth="1"/>
    <col min="248" max="249" width="9.42578125" customWidth="1"/>
    <col min="250" max="250" width="10.42578125" customWidth="1"/>
    <col min="251" max="251" width="10" bestFit="1" customWidth="1"/>
    <col min="252" max="252" width="9.85546875" bestFit="1" customWidth="1"/>
    <col min="253" max="253" width="10.42578125" customWidth="1"/>
    <col min="254" max="254" width="10.28515625" customWidth="1"/>
    <col min="255" max="255" width="12.140625" bestFit="1" customWidth="1"/>
    <col min="256" max="256" width="11" customWidth="1"/>
    <col min="257" max="257" width="12.7109375" customWidth="1"/>
    <col min="258" max="258" width="9.5703125" customWidth="1"/>
    <col min="259" max="259" width="11.5703125" customWidth="1"/>
    <col min="260" max="260" width="10.5703125" customWidth="1"/>
    <col min="261" max="261" width="10.42578125" customWidth="1"/>
    <col min="262" max="262" width="11.42578125" customWidth="1"/>
    <col min="497" max="497" width="17.5703125" customWidth="1"/>
    <col min="498" max="498" width="6.28515625" customWidth="1"/>
    <col min="499" max="499" width="10" bestFit="1" customWidth="1"/>
    <col min="500" max="500" width="9.28515625" customWidth="1"/>
    <col min="501" max="501" width="11.7109375" customWidth="1"/>
    <col min="502" max="502" width="11.140625" customWidth="1"/>
    <col min="503" max="503" width="9.42578125" bestFit="1" customWidth="1"/>
    <col min="504" max="505" width="9.42578125" customWidth="1"/>
    <col min="506" max="506" width="10.42578125" customWidth="1"/>
    <col min="507" max="507" width="10" bestFit="1" customWidth="1"/>
    <col min="508" max="508" width="9.85546875" bestFit="1" customWidth="1"/>
    <col min="509" max="509" width="10.42578125" customWidth="1"/>
    <col min="510" max="510" width="10.28515625" customWidth="1"/>
    <col min="511" max="511" width="12.140625" bestFit="1" customWidth="1"/>
    <col min="512" max="512" width="11" customWidth="1"/>
    <col min="513" max="513" width="12.7109375" customWidth="1"/>
    <col min="514" max="514" width="9.5703125" customWidth="1"/>
    <col min="515" max="515" width="11.5703125" customWidth="1"/>
    <col min="516" max="516" width="10.5703125" customWidth="1"/>
    <col min="517" max="517" width="10.42578125" customWidth="1"/>
    <col min="518" max="518" width="11.42578125" customWidth="1"/>
    <col min="753" max="753" width="17.5703125" customWidth="1"/>
    <col min="754" max="754" width="6.28515625" customWidth="1"/>
    <col min="755" max="755" width="10" bestFit="1" customWidth="1"/>
    <col min="756" max="756" width="9.28515625" customWidth="1"/>
    <col min="757" max="757" width="11.7109375" customWidth="1"/>
    <col min="758" max="758" width="11.140625" customWidth="1"/>
    <col min="759" max="759" width="9.42578125" bestFit="1" customWidth="1"/>
    <col min="760" max="761" width="9.42578125" customWidth="1"/>
    <col min="762" max="762" width="10.42578125" customWidth="1"/>
    <col min="763" max="763" width="10" bestFit="1" customWidth="1"/>
    <col min="764" max="764" width="9.85546875" bestFit="1" customWidth="1"/>
    <col min="765" max="765" width="10.42578125" customWidth="1"/>
    <col min="766" max="766" width="10.28515625" customWidth="1"/>
    <col min="767" max="767" width="12.140625" bestFit="1" customWidth="1"/>
    <col min="768" max="768" width="11" customWidth="1"/>
    <col min="769" max="769" width="12.7109375" customWidth="1"/>
    <col min="770" max="770" width="9.5703125" customWidth="1"/>
    <col min="771" max="771" width="11.5703125" customWidth="1"/>
    <col min="772" max="772" width="10.5703125" customWidth="1"/>
    <col min="773" max="773" width="10.42578125" customWidth="1"/>
    <col min="774" max="774" width="11.42578125" customWidth="1"/>
    <col min="1009" max="1009" width="17.5703125" customWidth="1"/>
    <col min="1010" max="1010" width="6.28515625" customWidth="1"/>
    <col min="1011" max="1011" width="10" bestFit="1" customWidth="1"/>
    <col min="1012" max="1012" width="9.28515625" customWidth="1"/>
    <col min="1013" max="1013" width="11.7109375" customWidth="1"/>
    <col min="1014" max="1014" width="11.140625" customWidth="1"/>
    <col min="1015" max="1015" width="9.42578125" bestFit="1" customWidth="1"/>
    <col min="1016" max="1017" width="9.42578125" customWidth="1"/>
    <col min="1018" max="1018" width="10.42578125" customWidth="1"/>
    <col min="1019" max="1019" width="10" bestFit="1" customWidth="1"/>
    <col min="1020" max="1020" width="9.85546875" bestFit="1" customWidth="1"/>
    <col min="1021" max="1021" width="10.42578125" customWidth="1"/>
    <col min="1022" max="1022" width="10.28515625" customWidth="1"/>
    <col min="1023" max="1023" width="12.140625" bestFit="1" customWidth="1"/>
    <col min="1024" max="1024" width="11" customWidth="1"/>
    <col min="1025" max="1025" width="12.7109375" customWidth="1"/>
    <col min="1026" max="1026" width="9.5703125" customWidth="1"/>
    <col min="1027" max="1027" width="11.5703125" customWidth="1"/>
    <col min="1028" max="1028" width="10.5703125" customWidth="1"/>
    <col min="1029" max="1029" width="10.42578125" customWidth="1"/>
    <col min="1030" max="1030" width="11.42578125" customWidth="1"/>
    <col min="1265" max="1265" width="17.5703125" customWidth="1"/>
    <col min="1266" max="1266" width="6.28515625" customWidth="1"/>
    <col min="1267" max="1267" width="10" bestFit="1" customWidth="1"/>
    <col min="1268" max="1268" width="9.28515625" customWidth="1"/>
    <col min="1269" max="1269" width="11.7109375" customWidth="1"/>
    <col min="1270" max="1270" width="11.140625" customWidth="1"/>
    <col min="1271" max="1271" width="9.42578125" bestFit="1" customWidth="1"/>
    <col min="1272" max="1273" width="9.42578125" customWidth="1"/>
    <col min="1274" max="1274" width="10.42578125" customWidth="1"/>
    <col min="1275" max="1275" width="10" bestFit="1" customWidth="1"/>
    <col min="1276" max="1276" width="9.85546875" bestFit="1" customWidth="1"/>
    <col min="1277" max="1277" width="10.42578125" customWidth="1"/>
    <col min="1278" max="1278" width="10.28515625" customWidth="1"/>
    <col min="1279" max="1279" width="12.140625" bestFit="1" customWidth="1"/>
    <col min="1280" max="1280" width="11" customWidth="1"/>
    <col min="1281" max="1281" width="12.7109375" customWidth="1"/>
    <col min="1282" max="1282" width="9.5703125" customWidth="1"/>
    <col min="1283" max="1283" width="11.5703125" customWidth="1"/>
    <col min="1284" max="1284" width="10.5703125" customWidth="1"/>
    <col min="1285" max="1285" width="10.42578125" customWidth="1"/>
    <col min="1286" max="1286" width="11.42578125" customWidth="1"/>
    <col min="1521" max="1521" width="17.5703125" customWidth="1"/>
    <col min="1522" max="1522" width="6.28515625" customWidth="1"/>
    <col min="1523" max="1523" width="10" bestFit="1" customWidth="1"/>
    <col min="1524" max="1524" width="9.28515625" customWidth="1"/>
    <col min="1525" max="1525" width="11.7109375" customWidth="1"/>
    <col min="1526" max="1526" width="11.140625" customWidth="1"/>
    <col min="1527" max="1527" width="9.42578125" bestFit="1" customWidth="1"/>
    <col min="1528" max="1529" width="9.42578125" customWidth="1"/>
    <col min="1530" max="1530" width="10.42578125" customWidth="1"/>
    <col min="1531" max="1531" width="10" bestFit="1" customWidth="1"/>
    <col min="1532" max="1532" width="9.85546875" bestFit="1" customWidth="1"/>
    <col min="1533" max="1533" width="10.42578125" customWidth="1"/>
    <col min="1534" max="1534" width="10.28515625" customWidth="1"/>
    <col min="1535" max="1535" width="12.140625" bestFit="1" customWidth="1"/>
    <col min="1536" max="1536" width="11" customWidth="1"/>
    <col min="1537" max="1537" width="12.7109375" customWidth="1"/>
    <col min="1538" max="1538" width="9.5703125" customWidth="1"/>
    <col min="1539" max="1539" width="11.5703125" customWidth="1"/>
    <col min="1540" max="1540" width="10.5703125" customWidth="1"/>
    <col min="1541" max="1541" width="10.42578125" customWidth="1"/>
    <col min="1542" max="1542" width="11.42578125" customWidth="1"/>
    <col min="1777" max="1777" width="17.5703125" customWidth="1"/>
    <col min="1778" max="1778" width="6.28515625" customWidth="1"/>
    <col min="1779" max="1779" width="10" bestFit="1" customWidth="1"/>
    <col min="1780" max="1780" width="9.28515625" customWidth="1"/>
    <col min="1781" max="1781" width="11.7109375" customWidth="1"/>
    <col min="1782" max="1782" width="11.140625" customWidth="1"/>
    <col min="1783" max="1783" width="9.42578125" bestFit="1" customWidth="1"/>
    <col min="1784" max="1785" width="9.42578125" customWidth="1"/>
    <col min="1786" max="1786" width="10.42578125" customWidth="1"/>
    <col min="1787" max="1787" width="10" bestFit="1" customWidth="1"/>
    <col min="1788" max="1788" width="9.85546875" bestFit="1" customWidth="1"/>
    <col min="1789" max="1789" width="10.42578125" customWidth="1"/>
    <col min="1790" max="1790" width="10.28515625" customWidth="1"/>
    <col min="1791" max="1791" width="12.140625" bestFit="1" customWidth="1"/>
    <col min="1792" max="1792" width="11" customWidth="1"/>
    <col min="1793" max="1793" width="12.7109375" customWidth="1"/>
    <col min="1794" max="1794" width="9.5703125" customWidth="1"/>
    <col min="1795" max="1795" width="11.5703125" customWidth="1"/>
    <col min="1796" max="1796" width="10.5703125" customWidth="1"/>
    <col min="1797" max="1797" width="10.42578125" customWidth="1"/>
    <col min="1798" max="1798" width="11.42578125" customWidth="1"/>
    <col min="2033" max="2033" width="17.5703125" customWidth="1"/>
    <col min="2034" max="2034" width="6.28515625" customWidth="1"/>
    <col min="2035" max="2035" width="10" bestFit="1" customWidth="1"/>
    <col min="2036" max="2036" width="9.28515625" customWidth="1"/>
    <col min="2037" max="2037" width="11.7109375" customWidth="1"/>
    <col min="2038" max="2038" width="11.140625" customWidth="1"/>
    <col min="2039" max="2039" width="9.42578125" bestFit="1" customWidth="1"/>
    <col min="2040" max="2041" width="9.42578125" customWidth="1"/>
    <col min="2042" max="2042" width="10.42578125" customWidth="1"/>
    <col min="2043" max="2043" width="10" bestFit="1" customWidth="1"/>
    <col min="2044" max="2044" width="9.85546875" bestFit="1" customWidth="1"/>
    <col min="2045" max="2045" width="10.42578125" customWidth="1"/>
    <col min="2046" max="2046" width="10.28515625" customWidth="1"/>
    <col min="2047" max="2047" width="12.140625" bestFit="1" customWidth="1"/>
    <col min="2048" max="2048" width="11" customWidth="1"/>
    <col min="2049" max="2049" width="12.7109375" customWidth="1"/>
    <col min="2050" max="2050" width="9.5703125" customWidth="1"/>
    <col min="2051" max="2051" width="11.5703125" customWidth="1"/>
    <col min="2052" max="2052" width="10.5703125" customWidth="1"/>
    <col min="2053" max="2053" width="10.42578125" customWidth="1"/>
    <col min="2054" max="2054" width="11.42578125" customWidth="1"/>
    <col min="2289" max="2289" width="17.5703125" customWidth="1"/>
    <col min="2290" max="2290" width="6.28515625" customWidth="1"/>
    <col min="2291" max="2291" width="10" bestFit="1" customWidth="1"/>
    <col min="2292" max="2292" width="9.28515625" customWidth="1"/>
    <col min="2293" max="2293" width="11.7109375" customWidth="1"/>
    <col min="2294" max="2294" width="11.140625" customWidth="1"/>
    <col min="2295" max="2295" width="9.42578125" bestFit="1" customWidth="1"/>
    <col min="2296" max="2297" width="9.42578125" customWidth="1"/>
    <col min="2298" max="2298" width="10.42578125" customWidth="1"/>
    <col min="2299" max="2299" width="10" bestFit="1" customWidth="1"/>
    <col min="2300" max="2300" width="9.85546875" bestFit="1" customWidth="1"/>
    <col min="2301" max="2301" width="10.42578125" customWidth="1"/>
    <col min="2302" max="2302" width="10.28515625" customWidth="1"/>
    <col min="2303" max="2303" width="12.140625" bestFit="1" customWidth="1"/>
    <col min="2304" max="2304" width="11" customWidth="1"/>
    <col min="2305" max="2305" width="12.7109375" customWidth="1"/>
    <col min="2306" max="2306" width="9.5703125" customWidth="1"/>
    <col min="2307" max="2307" width="11.5703125" customWidth="1"/>
    <col min="2308" max="2308" width="10.5703125" customWidth="1"/>
    <col min="2309" max="2309" width="10.42578125" customWidth="1"/>
    <col min="2310" max="2310" width="11.42578125" customWidth="1"/>
    <col min="2545" max="2545" width="17.5703125" customWidth="1"/>
    <col min="2546" max="2546" width="6.28515625" customWidth="1"/>
    <col min="2547" max="2547" width="10" bestFit="1" customWidth="1"/>
    <col min="2548" max="2548" width="9.28515625" customWidth="1"/>
    <col min="2549" max="2549" width="11.7109375" customWidth="1"/>
    <col min="2550" max="2550" width="11.140625" customWidth="1"/>
    <col min="2551" max="2551" width="9.42578125" bestFit="1" customWidth="1"/>
    <col min="2552" max="2553" width="9.42578125" customWidth="1"/>
    <col min="2554" max="2554" width="10.42578125" customWidth="1"/>
    <col min="2555" max="2555" width="10" bestFit="1" customWidth="1"/>
    <col min="2556" max="2556" width="9.85546875" bestFit="1" customWidth="1"/>
    <col min="2557" max="2557" width="10.42578125" customWidth="1"/>
    <col min="2558" max="2558" width="10.28515625" customWidth="1"/>
    <col min="2559" max="2559" width="12.140625" bestFit="1" customWidth="1"/>
    <col min="2560" max="2560" width="11" customWidth="1"/>
    <col min="2561" max="2561" width="12.7109375" customWidth="1"/>
    <col min="2562" max="2562" width="9.5703125" customWidth="1"/>
    <col min="2563" max="2563" width="11.5703125" customWidth="1"/>
    <col min="2564" max="2564" width="10.5703125" customWidth="1"/>
    <col min="2565" max="2565" width="10.42578125" customWidth="1"/>
    <col min="2566" max="2566" width="11.42578125" customWidth="1"/>
    <col min="2801" max="2801" width="17.5703125" customWidth="1"/>
    <col min="2802" max="2802" width="6.28515625" customWidth="1"/>
    <col min="2803" max="2803" width="10" bestFit="1" customWidth="1"/>
    <col min="2804" max="2804" width="9.28515625" customWidth="1"/>
    <col min="2805" max="2805" width="11.7109375" customWidth="1"/>
    <col min="2806" max="2806" width="11.140625" customWidth="1"/>
    <col min="2807" max="2807" width="9.42578125" bestFit="1" customWidth="1"/>
    <col min="2808" max="2809" width="9.42578125" customWidth="1"/>
    <col min="2810" max="2810" width="10.42578125" customWidth="1"/>
    <col min="2811" max="2811" width="10" bestFit="1" customWidth="1"/>
    <col min="2812" max="2812" width="9.85546875" bestFit="1" customWidth="1"/>
    <col min="2813" max="2813" width="10.42578125" customWidth="1"/>
    <col min="2814" max="2814" width="10.28515625" customWidth="1"/>
    <col min="2815" max="2815" width="12.140625" bestFit="1" customWidth="1"/>
    <col min="2816" max="2816" width="11" customWidth="1"/>
    <col min="2817" max="2817" width="12.7109375" customWidth="1"/>
    <col min="2818" max="2818" width="9.5703125" customWidth="1"/>
    <col min="2819" max="2819" width="11.5703125" customWidth="1"/>
    <col min="2820" max="2820" width="10.5703125" customWidth="1"/>
    <col min="2821" max="2821" width="10.42578125" customWidth="1"/>
    <col min="2822" max="2822" width="11.42578125" customWidth="1"/>
    <col min="3057" max="3057" width="17.5703125" customWidth="1"/>
    <col min="3058" max="3058" width="6.28515625" customWidth="1"/>
    <col min="3059" max="3059" width="10" bestFit="1" customWidth="1"/>
    <col min="3060" max="3060" width="9.28515625" customWidth="1"/>
    <col min="3061" max="3061" width="11.7109375" customWidth="1"/>
    <col min="3062" max="3062" width="11.140625" customWidth="1"/>
    <col min="3063" max="3063" width="9.42578125" bestFit="1" customWidth="1"/>
    <col min="3064" max="3065" width="9.42578125" customWidth="1"/>
    <col min="3066" max="3066" width="10.42578125" customWidth="1"/>
    <col min="3067" max="3067" width="10" bestFit="1" customWidth="1"/>
    <col min="3068" max="3068" width="9.85546875" bestFit="1" customWidth="1"/>
    <col min="3069" max="3069" width="10.42578125" customWidth="1"/>
    <col min="3070" max="3070" width="10.28515625" customWidth="1"/>
    <col min="3071" max="3071" width="12.140625" bestFit="1" customWidth="1"/>
    <col min="3072" max="3072" width="11" customWidth="1"/>
    <col min="3073" max="3073" width="12.7109375" customWidth="1"/>
    <col min="3074" max="3074" width="9.5703125" customWidth="1"/>
    <col min="3075" max="3075" width="11.5703125" customWidth="1"/>
    <col min="3076" max="3076" width="10.5703125" customWidth="1"/>
    <col min="3077" max="3077" width="10.42578125" customWidth="1"/>
    <col min="3078" max="3078" width="11.42578125" customWidth="1"/>
    <col min="3313" max="3313" width="17.5703125" customWidth="1"/>
    <col min="3314" max="3314" width="6.28515625" customWidth="1"/>
    <col min="3315" max="3315" width="10" bestFit="1" customWidth="1"/>
    <col min="3316" max="3316" width="9.28515625" customWidth="1"/>
    <col min="3317" max="3317" width="11.7109375" customWidth="1"/>
    <col min="3318" max="3318" width="11.140625" customWidth="1"/>
    <col min="3319" max="3319" width="9.42578125" bestFit="1" customWidth="1"/>
    <col min="3320" max="3321" width="9.42578125" customWidth="1"/>
    <col min="3322" max="3322" width="10.42578125" customWidth="1"/>
    <col min="3323" max="3323" width="10" bestFit="1" customWidth="1"/>
    <col min="3324" max="3324" width="9.85546875" bestFit="1" customWidth="1"/>
    <col min="3325" max="3325" width="10.42578125" customWidth="1"/>
    <col min="3326" max="3326" width="10.28515625" customWidth="1"/>
    <col min="3327" max="3327" width="12.140625" bestFit="1" customWidth="1"/>
    <col min="3328" max="3328" width="11" customWidth="1"/>
    <col min="3329" max="3329" width="12.7109375" customWidth="1"/>
    <col min="3330" max="3330" width="9.5703125" customWidth="1"/>
    <col min="3331" max="3331" width="11.5703125" customWidth="1"/>
    <col min="3332" max="3332" width="10.5703125" customWidth="1"/>
    <col min="3333" max="3333" width="10.42578125" customWidth="1"/>
    <col min="3334" max="3334" width="11.42578125" customWidth="1"/>
    <col min="3569" max="3569" width="17.5703125" customWidth="1"/>
    <col min="3570" max="3570" width="6.28515625" customWidth="1"/>
    <col min="3571" max="3571" width="10" bestFit="1" customWidth="1"/>
    <col min="3572" max="3572" width="9.28515625" customWidth="1"/>
    <col min="3573" max="3573" width="11.7109375" customWidth="1"/>
    <col min="3574" max="3574" width="11.140625" customWidth="1"/>
    <col min="3575" max="3575" width="9.42578125" bestFit="1" customWidth="1"/>
    <col min="3576" max="3577" width="9.42578125" customWidth="1"/>
    <col min="3578" max="3578" width="10.42578125" customWidth="1"/>
    <col min="3579" max="3579" width="10" bestFit="1" customWidth="1"/>
    <col min="3580" max="3580" width="9.85546875" bestFit="1" customWidth="1"/>
    <col min="3581" max="3581" width="10.42578125" customWidth="1"/>
    <col min="3582" max="3582" width="10.28515625" customWidth="1"/>
    <col min="3583" max="3583" width="12.140625" bestFit="1" customWidth="1"/>
    <col min="3584" max="3584" width="11" customWidth="1"/>
    <col min="3585" max="3585" width="12.7109375" customWidth="1"/>
    <col min="3586" max="3586" width="9.5703125" customWidth="1"/>
    <col min="3587" max="3587" width="11.5703125" customWidth="1"/>
    <col min="3588" max="3588" width="10.5703125" customWidth="1"/>
    <col min="3589" max="3589" width="10.42578125" customWidth="1"/>
    <col min="3590" max="3590" width="11.42578125" customWidth="1"/>
    <col min="3825" max="3825" width="17.5703125" customWidth="1"/>
    <col min="3826" max="3826" width="6.28515625" customWidth="1"/>
    <col min="3827" max="3827" width="10" bestFit="1" customWidth="1"/>
    <col min="3828" max="3828" width="9.28515625" customWidth="1"/>
    <col min="3829" max="3829" width="11.7109375" customWidth="1"/>
    <col min="3830" max="3830" width="11.140625" customWidth="1"/>
    <col min="3831" max="3831" width="9.42578125" bestFit="1" customWidth="1"/>
    <col min="3832" max="3833" width="9.42578125" customWidth="1"/>
    <col min="3834" max="3834" width="10.42578125" customWidth="1"/>
    <col min="3835" max="3835" width="10" bestFit="1" customWidth="1"/>
    <col min="3836" max="3836" width="9.85546875" bestFit="1" customWidth="1"/>
    <col min="3837" max="3837" width="10.42578125" customWidth="1"/>
    <col min="3838" max="3838" width="10.28515625" customWidth="1"/>
    <col min="3839" max="3839" width="12.140625" bestFit="1" customWidth="1"/>
    <col min="3840" max="3840" width="11" customWidth="1"/>
    <col min="3841" max="3841" width="12.7109375" customWidth="1"/>
    <col min="3842" max="3842" width="9.5703125" customWidth="1"/>
    <col min="3843" max="3843" width="11.5703125" customWidth="1"/>
    <col min="3844" max="3844" width="10.5703125" customWidth="1"/>
    <col min="3845" max="3845" width="10.42578125" customWidth="1"/>
    <col min="3846" max="3846" width="11.42578125" customWidth="1"/>
    <col min="4081" max="4081" width="17.5703125" customWidth="1"/>
    <col min="4082" max="4082" width="6.28515625" customWidth="1"/>
    <col min="4083" max="4083" width="10" bestFit="1" customWidth="1"/>
    <col min="4084" max="4084" width="9.28515625" customWidth="1"/>
    <col min="4085" max="4085" width="11.7109375" customWidth="1"/>
    <col min="4086" max="4086" width="11.140625" customWidth="1"/>
    <col min="4087" max="4087" width="9.42578125" bestFit="1" customWidth="1"/>
    <col min="4088" max="4089" width="9.42578125" customWidth="1"/>
    <col min="4090" max="4090" width="10.42578125" customWidth="1"/>
    <col min="4091" max="4091" width="10" bestFit="1" customWidth="1"/>
    <col min="4092" max="4092" width="9.85546875" bestFit="1" customWidth="1"/>
    <col min="4093" max="4093" width="10.42578125" customWidth="1"/>
    <col min="4094" max="4094" width="10.28515625" customWidth="1"/>
    <col min="4095" max="4095" width="12.140625" bestFit="1" customWidth="1"/>
    <col min="4096" max="4096" width="11" customWidth="1"/>
    <col min="4097" max="4097" width="12.7109375" customWidth="1"/>
    <col min="4098" max="4098" width="9.5703125" customWidth="1"/>
    <col min="4099" max="4099" width="11.5703125" customWidth="1"/>
    <col min="4100" max="4100" width="10.5703125" customWidth="1"/>
    <col min="4101" max="4101" width="10.42578125" customWidth="1"/>
    <col min="4102" max="4102" width="11.42578125" customWidth="1"/>
    <col min="4337" max="4337" width="17.5703125" customWidth="1"/>
    <col min="4338" max="4338" width="6.28515625" customWidth="1"/>
    <col min="4339" max="4339" width="10" bestFit="1" customWidth="1"/>
    <col min="4340" max="4340" width="9.28515625" customWidth="1"/>
    <col min="4341" max="4341" width="11.7109375" customWidth="1"/>
    <col min="4342" max="4342" width="11.140625" customWidth="1"/>
    <col min="4343" max="4343" width="9.42578125" bestFit="1" customWidth="1"/>
    <col min="4344" max="4345" width="9.42578125" customWidth="1"/>
    <col min="4346" max="4346" width="10.42578125" customWidth="1"/>
    <col min="4347" max="4347" width="10" bestFit="1" customWidth="1"/>
    <col min="4348" max="4348" width="9.85546875" bestFit="1" customWidth="1"/>
    <col min="4349" max="4349" width="10.42578125" customWidth="1"/>
    <col min="4350" max="4350" width="10.28515625" customWidth="1"/>
    <col min="4351" max="4351" width="12.140625" bestFit="1" customWidth="1"/>
    <col min="4352" max="4352" width="11" customWidth="1"/>
    <col min="4353" max="4353" width="12.7109375" customWidth="1"/>
    <col min="4354" max="4354" width="9.5703125" customWidth="1"/>
    <col min="4355" max="4355" width="11.5703125" customWidth="1"/>
    <col min="4356" max="4356" width="10.5703125" customWidth="1"/>
    <col min="4357" max="4357" width="10.42578125" customWidth="1"/>
    <col min="4358" max="4358" width="11.42578125" customWidth="1"/>
    <col min="4593" max="4593" width="17.5703125" customWidth="1"/>
    <col min="4594" max="4594" width="6.28515625" customWidth="1"/>
    <col min="4595" max="4595" width="10" bestFit="1" customWidth="1"/>
    <col min="4596" max="4596" width="9.28515625" customWidth="1"/>
    <col min="4597" max="4597" width="11.7109375" customWidth="1"/>
    <col min="4598" max="4598" width="11.140625" customWidth="1"/>
    <col min="4599" max="4599" width="9.42578125" bestFit="1" customWidth="1"/>
    <col min="4600" max="4601" width="9.42578125" customWidth="1"/>
    <col min="4602" max="4602" width="10.42578125" customWidth="1"/>
    <col min="4603" max="4603" width="10" bestFit="1" customWidth="1"/>
    <col min="4604" max="4604" width="9.85546875" bestFit="1" customWidth="1"/>
    <col min="4605" max="4605" width="10.42578125" customWidth="1"/>
    <col min="4606" max="4606" width="10.28515625" customWidth="1"/>
    <col min="4607" max="4607" width="12.140625" bestFit="1" customWidth="1"/>
    <col min="4608" max="4608" width="11" customWidth="1"/>
    <col min="4609" max="4609" width="12.7109375" customWidth="1"/>
    <col min="4610" max="4610" width="9.5703125" customWidth="1"/>
    <col min="4611" max="4611" width="11.5703125" customWidth="1"/>
    <col min="4612" max="4612" width="10.5703125" customWidth="1"/>
    <col min="4613" max="4613" width="10.42578125" customWidth="1"/>
    <col min="4614" max="4614" width="11.42578125" customWidth="1"/>
    <col min="4849" max="4849" width="17.5703125" customWidth="1"/>
    <col min="4850" max="4850" width="6.28515625" customWidth="1"/>
    <col min="4851" max="4851" width="10" bestFit="1" customWidth="1"/>
    <col min="4852" max="4852" width="9.28515625" customWidth="1"/>
    <col min="4853" max="4853" width="11.7109375" customWidth="1"/>
    <col min="4854" max="4854" width="11.140625" customWidth="1"/>
    <col min="4855" max="4855" width="9.42578125" bestFit="1" customWidth="1"/>
    <col min="4856" max="4857" width="9.42578125" customWidth="1"/>
    <col min="4858" max="4858" width="10.42578125" customWidth="1"/>
    <col min="4859" max="4859" width="10" bestFit="1" customWidth="1"/>
    <col min="4860" max="4860" width="9.85546875" bestFit="1" customWidth="1"/>
    <col min="4861" max="4861" width="10.42578125" customWidth="1"/>
    <col min="4862" max="4862" width="10.28515625" customWidth="1"/>
    <col min="4863" max="4863" width="12.140625" bestFit="1" customWidth="1"/>
    <col min="4864" max="4864" width="11" customWidth="1"/>
    <col min="4865" max="4865" width="12.7109375" customWidth="1"/>
    <col min="4866" max="4866" width="9.5703125" customWidth="1"/>
    <col min="4867" max="4867" width="11.5703125" customWidth="1"/>
    <col min="4868" max="4868" width="10.5703125" customWidth="1"/>
    <col min="4869" max="4869" width="10.42578125" customWidth="1"/>
    <col min="4870" max="4870" width="11.42578125" customWidth="1"/>
    <col min="5105" max="5105" width="17.5703125" customWidth="1"/>
    <col min="5106" max="5106" width="6.28515625" customWidth="1"/>
    <col min="5107" max="5107" width="10" bestFit="1" customWidth="1"/>
    <col min="5108" max="5108" width="9.28515625" customWidth="1"/>
    <col min="5109" max="5109" width="11.7109375" customWidth="1"/>
    <col min="5110" max="5110" width="11.140625" customWidth="1"/>
    <col min="5111" max="5111" width="9.42578125" bestFit="1" customWidth="1"/>
    <col min="5112" max="5113" width="9.42578125" customWidth="1"/>
    <col min="5114" max="5114" width="10.42578125" customWidth="1"/>
    <col min="5115" max="5115" width="10" bestFit="1" customWidth="1"/>
    <col min="5116" max="5116" width="9.85546875" bestFit="1" customWidth="1"/>
    <col min="5117" max="5117" width="10.42578125" customWidth="1"/>
    <col min="5118" max="5118" width="10.28515625" customWidth="1"/>
    <col min="5119" max="5119" width="12.140625" bestFit="1" customWidth="1"/>
    <col min="5120" max="5120" width="11" customWidth="1"/>
    <col min="5121" max="5121" width="12.7109375" customWidth="1"/>
    <col min="5122" max="5122" width="9.5703125" customWidth="1"/>
    <col min="5123" max="5123" width="11.5703125" customWidth="1"/>
    <col min="5124" max="5124" width="10.5703125" customWidth="1"/>
    <col min="5125" max="5125" width="10.42578125" customWidth="1"/>
    <col min="5126" max="5126" width="11.42578125" customWidth="1"/>
    <col min="5361" max="5361" width="17.5703125" customWidth="1"/>
    <col min="5362" max="5362" width="6.28515625" customWidth="1"/>
    <col min="5363" max="5363" width="10" bestFit="1" customWidth="1"/>
    <col min="5364" max="5364" width="9.28515625" customWidth="1"/>
    <col min="5365" max="5365" width="11.7109375" customWidth="1"/>
    <col min="5366" max="5366" width="11.140625" customWidth="1"/>
    <col min="5367" max="5367" width="9.42578125" bestFit="1" customWidth="1"/>
    <col min="5368" max="5369" width="9.42578125" customWidth="1"/>
    <col min="5370" max="5370" width="10.42578125" customWidth="1"/>
    <col min="5371" max="5371" width="10" bestFit="1" customWidth="1"/>
    <col min="5372" max="5372" width="9.85546875" bestFit="1" customWidth="1"/>
    <col min="5373" max="5373" width="10.42578125" customWidth="1"/>
    <col min="5374" max="5374" width="10.28515625" customWidth="1"/>
    <col min="5375" max="5375" width="12.140625" bestFit="1" customWidth="1"/>
    <col min="5376" max="5376" width="11" customWidth="1"/>
    <col min="5377" max="5377" width="12.7109375" customWidth="1"/>
    <col min="5378" max="5378" width="9.5703125" customWidth="1"/>
    <col min="5379" max="5379" width="11.5703125" customWidth="1"/>
    <col min="5380" max="5380" width="10.5703125" customWidth="1"/>
    <col min="5381" max="5381" width="10.42578125" customWidth="1"/>
    <col min="5382" max="5382" width="11.42578125" customWidth="1"/>
    <col min="5617" max="5617" width="17.5703125" customWidth="1"/>
    <col min="5618" max="5618" width="6.28515625" customWidth="1"/>
    <col min="5619" max="5619" width="10" bestFit="1" customWidth="1"/>
    <col min="5620" max="5620" width="9.28515625" customWidth="1"/>
    <col min="5621" max="5621" width="11.7109375" customWidth="1"/>
    <col min="5622" max="5622" width="11.140625" customWidth="1"/>
    <col min="5623" max="5623" width="9.42578125" bestFit="1" customWidth="1"/>
    <col min="5624" max="5625" width="9.42578125" customWidth="1"/>
    <col min="5626" max="5626" width="10.42578125" customWidth="1"/>
    <col min="5627" max="5627" width="10" bestFit="1" customWidth="1"/>
    <col min="5628" max="5628" width="9.85546875" bestFit="1" customWidth="1"/>
    <col min="5629" max="5629" width="10.42578125" customWidth="1"/>
    <col min="5630" max="5630" width="10.28515625" customWidth="1"/>
    <col min="5631" max="5631" width="12.140625" bestFit="1" customWidth="1"/>
    <col min="5632" max="5632" width="11" customWidth="1"/>
    <col min="5633" max="5633" width="12.7109375" customWidth="1"/>
    <col min="5634" max="5634" width="9.5703125" customWidth="1"/>
    <col min="5635" max="5635" width="11.5703125" customWidth="1"/>
    <col min="5636" max="5636" width="10.5703125" customWidth="1"/>
    <col min="5637" max="5637" width="10.42578125" customWidth="1"/>
    <col min="5638" max="5638" width="11.42578125" customWidth="1"/>
    <col min="5873" max="5873" width="17.5703125" customWidth="1"/>
    <col min="5874" max="5874" width="6.28515625" customWidth="1"/>
    <col min="5875" max="5875" width="10" bestFit="1" customWidth="1"/>
    <col min="5876" max="5876" width="9.28515625" customWidth="1"/>
    <col min="5877" max="5877" width="11.7109375" customWidth="1"/>
    <col min="5878" max="5878" width="11.140625" customWidth="1"/>
    <col min="5879" max="5879" width="9.42578125" bestFit="1" customWidth="1"/>
    <col min="5880" max="5881" width="9.42578125" customWidth="1"/>
    <col min="5882" max="5882" width="10.42578125" customWidth="1"/>
    <col min="5883" max="5883" width="10" bestFit="1" customWidth="1"/>
    <col min="5884" max="5884" width="9.85546875" bestFit="1" customWidth="1"/>
    <col min="5885" max="5885" width="10.42578125" customWidth="1"/>
    <col min="5886" max="5886" width="10.28515625" customWidth="1"/>
    <col min="5887" max="5887" width="12.140625" bestFit="1" customWidth="1"/>
    <col min="5888" max="5888" width="11" customWidth="1"/>
    <col min="5889" max="5889" width="12.7109375" customWidth="1"/>
    <col min="5890" max="5890" width="9.5703125" customWidth="1"/>
    <col min="5891" max="5891" width="11.5703125" customWidth="1"/>
    <col min="5892" max="5892" width="10.5703125" customWidth="1"/>
    <col min="5893" max="5893" width="10.42578125" customWidth="1"/>
    <col min="5894" max="5894" width="11.42578125" customWidth="1"/>
    <col min="6129" max="6129" width="17.5703125" customWidth="1"/>
    <col min="6130" max="6130" width="6.28515625" customWidth="1"/>
    <col min="6131" max="6131" width="10" bestFit="1" customWidth="1"/>
    <col min="6132" max="6132" width="9.28515625" customWidth="1"/>
    <col min="6133" max="6133" width="11.7109375" customWidth="1"/>
    <col min="6134" max="6134" width="11.140625" customWidth="1"/>
    <col min="6135" max="6135" width="9.42578125" bestFit="1" customWidth="1"/>
    <col min="6136" max="6137" width="9.42578125" customWidth="1"/>
    <col min="6138" max="6138" width="10.42578125" customWidth="1"/>
    <col min="6139" max="6139" width="10" bestFit="1" customWidth="1"/>
    <col min="6140" max="6140" width="9.85546875" bestFit="1" customWidth="1"/>
    <col min="6141" max="6141" width="10.42578125" customWidth="1"/>
    <col min="6142" max="6142" width="10.28515625" customWidth="1"/>
    <col min="6143" max="6143" width="12.140625" bestFit="1" customWidth="1"/>
    <col min="6144" max="6144" width="11" customWidth="1"/>
    <col min="6145" max="6145" width="12.7109375" customWidth="1"/>
    <col min="6146" max="6146" width="9.5703125" customWidth="1"/>
    <col min="6147" max="6147" width="11.5703125" customWidth="1"/>
    <col min="6148" max="6148" width="10.5703125" customWidth="1"/>
    <col min="6149" max="6149" width="10.42578125" customWidth="1"/>
    <col min="6150" max="6150" width="11.42578125" customWidth="1"/>
    <col min="6385" max="6385" width="17.5703125" customWidth="1"/>
    <col min="6386" max="6386" width="6.28515625" customWidth="1"/>
    <col min="6387" max="6387" width="10" bestFit="1" customWidth="1"/>
    <col min="6388" max="6388" width="9.28515625" customWidth="1"/>
    <col min="6389" max="6389" width="11.7109375" customWidth="1"/>
    <col min="6390" max="6390" width="11.140625" customWidth="1"/>
    <col min="6391" max="6391" width="9.42578125" bestFit="1" customWidth="1"/>
    <col min="6392" max="6393" width="9.42578125" customWidth="1"/>
    <col min="6394" max="6394" width="10.42578125" customWidth="1"/>
    <col min="6395" max="6395" width="10" bestFit="1" customWidth="1"/>
    <col min="6396" max="6396" width="9.85546875" bestFit="1" customWidth="1"/>
    <col min="6397" max="6397" width="10.42578125" customWidth="1"/>
    <col min="6398" max="6398" width="10.28515625" customWidth="1"/>
    <col min="6399" max="6399" width="12.140625" bestFit="1" customWidth="1"/>
    <col min="6400" max="6400" width="11" customWidth="1"/>
    <col min="6401" max="6401" width="12.7109375" customWidth="1"/>
    <col min="6402" max="6402" width="9.5703125" customWidth="1"/>
    <col min="6403" max="6403" width="11.5703125" customWidth="1"/>
    <col min="6404" max="6404" width="10.5703125" customWidth="1"/>
    <col min="6405" max="6405" width="10.42578125" customWidth="1"/>
    <col min="6406" max="6406" width="11.42578125" customWidth="1"/>
    <col min="6641" max="6641" width="17.5703125" customWidth="1"/>
    <col min="6642" max="6642" width="6.28515625" customWidth="1"/>
    <col min="6643" max="6643" width="10" bestFit="1" customWidth="1"/>
    <col min="6644" max="6644" width="9.28515625" customWidth="1"/>
    <col min="6645" max="6645" width="11.7109375" customWidth="1"/>
    <col min="6646" max="6646" width="11.140625" customWidth="1"/>
    <col min="6647" max="6647" width="9.42578125" bestFit="1" customWidth="1"/>
    <col min="6648" max="6649" width="9.42578125" customWidth="1"/>
    <col min="6650" max="6650" width="10.42578125" customWidth="1"/>
    <col min="6651" max="6651" width="10" bestFit="1" customWidth="1"/>
    <col min="6652" max="6652" width="9.85546875" bestFit="1" customWidth="1"/>
    <col min="6653" max="6653" width="10.42578125" customWidth="1"/>
    <col min="6654" max="6654" width="10.28515625" customWidth="1"/>
    <col min="6655" max="6655" width="12.140625" bestFit="1" customWidth="1"/>
    <col min="6656" max="6656" width="11" customWidth="1"/>
    <col min="6657" max="6657" width="12.7109375" customWidth="1"/>
    <col min="6658" max="6658" width="9.5703125" customWidth="1"/>
    <col min="6659" max="6659" width="11.5703125" customWidth="1"/>
    <col min="6660" max="6660" width="10.5703125" customWidth="1"/>
    <col min="6661" max="6661" width="10.42578125" customWidth="1"/>
    <col min="6662" max="6662" width="11.42578125" customWidth="1"/>
    <col min="6897" max="6897" width="17.5703125" customWidth="1"/>
    <col min="6898" max="6898" width="6.28515625" customWidth="1"/>
    <col min="6899" max="6899" width="10" bestFit="1" customWidth="1"/>
    <col min="6900" max="6900" width="9.28515625" customWidth="1"/>
    <col min="6901" max="6901" width="11.7109375" customWidth="1"/>
    <col min="6902" max="6902" width="11.140625" customWidth="1"/>
    <col min="6903" max="6903" width="9.42578125" bestFit="1" customWidth="1"/>
    <col min="6904" max="6905" width="9.42578125" customWidth="1"/>
    <col min="6906" max="6906" width="10.42578125" customWidth="1"/>
    <col min="6907" max="6907" width="10" bestFit="1" customWidth="1"/>
    <col min="6908" max="6908" width="9.85546875" bestFit="1" customWidth="1"/>
    <col min="6909" max="6909" width="10.42578125" customWidth="1"/>
    <col min="6910" max="6910" width="10.28515625" customWidth="1"/>
    <col min="6911" max="6911" width="12.140625" bestFit="1" customWidth="1"/>
    <col min="6912" max="6912" width="11" customWidth="1"/>
    <col min="6913" max="6913" width="12.7109375" customWidth="1"/>
    <col min="6914" max="6914" width="9.5703125" customWidth="1"/>
    <col min="6915" max="6915" width="11.5703125" customWidth="1"/>
    <col min="6916" max="6916" width="10.5703125" customWidth="1"/>
    <col min="6917" max="6917" width="10.42578125" customWidth="1"/>
    <col min="6918" max="6918" width="11.42578125" customWidth="1"/>
    <col min="7153" max="7153" width="17.5703125" customWidth="1"/>
    <col min="7154" max="7154" width="6.28515625" customWidth="1"/>
    <col min="7155" max="7155" width="10" bestFit="1" customWidth="1"/>
    <col min="7156" max="7156" width="9.28515625" customWidth="1"/>
    <col min="7157" max="7157" width="11.7109375" customWidth="1"/>
    <col min="7158" max="7158" width="11.140625" customWidth="1"/>
    <col min="7159" max="7159" width="9.42578125" bestFit="1" customWidth="1"/>
    <col min="7160" max="7161" width="9.42578125" customWidth="1"/>
    <col min="7162" max="7162" width="10.42578125" customWidth="1"/>
    <col min="7163" max="7163" width="10" bestFit="1" customWidth="1"/>
    <col min="7164" max="7164" width="9.85546875" bestFit="1" customWidth="1"/>
    <col min="7165" max="7165" width="10.42578125" customWidth="1"/>
    <col min="7166" max="7166" width="10.28515625" customWidth="1"/>
    <col min="7167" max="7167" width="12.140625" bestFit="1" customWidth="1"/>
    <col min="7168" max="7168" width="11" customWidth="1"/>
    <col min="7169" max="7169" width="12.7109375" customWidth="1"/>
    <col min="7170" max="7170" width="9.5703125" customWidth="1"/>
    <col min="7171" max="7171" width="11.5703125" customWidth="1"/>
    <col min="7172" max="7172" width="10.5703125" customWidth="1"/>
    <col min="7173" max="7173" width="10.42578125" customWidth="1"/>
    <col min="7174" max="7174" width="11.42578125" customWidth="1"/>
    <col min="7409" max="7409" width="17.5703125" customWidth="1"/>
    <col min="7410" max="7410" width="6.28515625" customWidth="1"/>
    <col min="7411" max="7411" width="10" bestFit="1" customWidth="1"/>
    <col min="7412" max="7412" width="9.28515625" customWidth="1"/>
    <col min="7413" max="7413" width="11.7109375" customWidth="1"/>
    <col min="7414" max="7414" width="11.140625" customWidth="1"/>
    <col min="7415" max="7415" width="9.42578125" bestFit="1" customWidth="1"/>
    <col min="7416" max="7417" width="9.42578125" customWidth="1"/>
    <col min="7418" max="7418" width="10.42578125" customWidth="1"/>
    <col min="7419" max="7419" width="10" bestFit="1" customWidth="1"/>
    <col min="7420" max="7420" width="9.85546875" bestFit="1" customWidth="1"/>
    <col min="7421" max="7421" width="10.42578125" customWidth="1"/>
    <col min="7422" max="7422" width="10.28515625" customWidth="1"/>
    <col min="7423" max="7423" width="12.140625" bestFit="1" customWidth="1"/>
    <col min="7424" max="7424" width="11" customWidth="1"/>
    <col min="7425" max="7425" width="12.7109375" customWidth="1"/>
    <col min="7426" max="7426" width="9.5703125" customWidth="1"/>
    <col min="7427" max="7427" width="11.5703125" customWidth="1"/>
    <col min="7428" max="7428" width="10.5703125" customWidth="1"/>
    <col min="7429" max="7429" width="10.42578125" customWidth="1"/>
    <col min="7430" max="7430" width="11.42578125" customWidth="1"/>
    <col min="7665" max="7665" width="17.5703125" customWidth="1"/>
    <col min="7666" max="7666" width="6.28515625" customWidth="1"/>
    <col min="7667" max="7667" width="10" bestFit="1" customWidth="1"/>
    <col min="7668" max="7668" width="9.28515625" customWidth="1"/>
    <col min="7669" max="7669" width="11.7109375" customWidth="1"/>
    <col min="7670" max="7670" width="11.140625" customWidth="1"/>
    <col min="7671" max="7671" width="9.42578125" bestFit="1" customWidth="1"/>
    <col min="7672" max="7673" width="9.42578125" customWidth="1"/>
    <col min="7674" max="7674" width="10.42578125" customWidth="1"/>
    <col min="7675" max="7675" width="10" bestFit="1" customWidth="1"/>
    <col min="7676" max="7676" width="9.85546875" bestFit="1" customWidth="1"/>
    <col min="7677" max="7677" width="10.42578125" customWidth="1"/>
    <col min="7678" max="7678" width="10.28515625" customWidth="1"/>
    <col min="7679" max="7679" width="12.140625" bestFit="1" customWidth="1"/>
    <col min="7680" max="7680" width="11" customWidth="1"/>
    <col min="7681" max="7681" width="12.7109375" customWidth="1"/>
    <col min="7682" max="7682" width="9.5703125" customWidth="1"/>
    <col min="7683" max="7683" width="11.5703125" customWidth="1"/>
    <col min="7684" max="7684" width="10.5703125" customWidth="1"/>
    <col min="7685" max="7685" width="10.42578125" customWidth="1"/>
    <col min="7686" max="7686" width="11.42578125" customWidth="1"/>
    <col min="7921" max="7921" width="17.5703125" customWidth="1"/>
    <col min="7922" max="7922" width="6.28515625" customWidth="1"/>
    <col min="7923" max="7923" width="10" bestFit="1" customWidth="1"/>
    <col min="7924" max="7924" width="9.28515625" customWidth="1"/>
    <col min="7925" max="7925" width="11.7109375" customWidth="1"/>
    <col min="7926" max="7926" width="11.140625" customWidth="1"/>
    <col min="7927" max="7927" width="9.42578125" bestFit="1" customWidth="1"/>
    <col min="7928" max="7929" width="9.42578125" customWidth="1"/>
    <col min="7930" max="7930" width="10.42578125" customWidth="1"/>
    <col min="7931" max="7931" width="10" bestFit="1" customWidth="1"/>
    <col min="7932" max="7932" width="9.85546875" bestFit="1" customWidth="1"/>
    <col min="7933" max="7933" width="10.42578125" customWidth="1"/>
    <col min="7934" max="7934" width="10.28515625" customWidth="1"/>
    <col min="7935" max="7935" width="12.140625" bestFit="1" customWidth="1"/>
    <col min="7936" max="7936" width="11" customWidth="1"/>
    <col min="7937" max="7937" width="12.7109375" customWidth="1"/>
    <col min="7938" max="7938" width="9.5703125" customWidth="1"/>
    <col min="7939" max="7939" width="11.5703125" customWidth="1"/>
    <col min="7940" max="7940" width="10.5703125" customWidth="1"/>
    <col min="7941" max="7941" width="10.42578125" customWidth="1"/>
    <col min="7942" max="7942" width="11.42578125" customWidth="1"/>
    <col min="8177" max="8177" width="17.5703125" customWidth="1"/>
    <col min="8178" max="8178" width="6.28515625" customWidth="1"/>
    <col min="8179" max="8179" width="10" bestFit="1" customWidth="1"/>
    <col min="8180" max="8180" width="9.28515625" customWidth="1"/>
    <col min="8181" max="8181" width="11.7109375" customWidth="1"/>
    <col min="8182" max="8182" width="11.140625" customWidth="1"/>
    <col min="8183" max="8183" width="9.42578125" bestFit="1" customWidth="1"/>
    <col min="8184" max="8185" width="9.42578125" customWidth="1"/>
    <col min="8186" max="8186" width="10.42578125" customWidth="1"/>
    <col min="8187" max="8187" width="10" bestFit="1" customWidth="1"/>
    <col min="8188" max="8188" width="9.85546875" bestFit="1" customWidth="1"/>
    <col min="8189" max="8189" width="10.42578125" customWidth="1"/>
    <col min="8190" max="8190" width="10.28515625" customWidth="1"/>
    <col min="8191" max="8191" width="12.140625" bestFit="1" customWidth="1"/>
    <col min="8192" max="8192" width="11" customWidth="1"/>
    <col min="8193" max="8193" width="12.7109375" customWidth="1"/>
    <col min="8194" max="8194" width="9.5703125" customWidth="1"/>
    <col min="8195" max="8195" width="11.5703125" customWidth="1"/>
    <col min="8196" max="8196" width="10.5703125" customWidth="1"/>
    <col min="8197" max="8197" width="10.42578125" customWidth="1"/>
    <col min="8198" max="8198" width="11.42578125" customWidth="1"/>
    <col min="8433" max="8433" width="17.5703125" customWidth="1"/>
    <col min="8434" max="8434" width="6.28515625" customWidth="1"/>
    <col min="8435" max="8435" width="10" bestFit="1" customWidth="1"/>
    <col min="8436" max="8436" width="9.28515625" customWidth="1"/>
    <col min="8437" max="8437" width="11.7109375" customWidth="1"/>
    <col min="8438" max="8438" width="11.140625" customWidth="1"/>
    <col min="8439" max="8439" width="9.42578125" bestFit="1" customWidth="1"/>
    <col min="8440" max="8441" width="9.42578125" customWidth="1"/>
    <col min="8442" max="8442" width="10.42578125" customWidth="1"/>
    <col min="8443" max="8443" width="10" bestFit="1" customWidth="1"/>
    <col min="8444" max="8444" width="9.85546875" bestFit="1" customWidth="1"/>
    <col min="8445" max="8445" width="10.42578125" customWidth="1"/>
    <col min="8446" max="8446" width="10.28515625" customWidth="1"/>
    <col min="8447" max="8447" width="12.140625" bestFit="1" customWidth="1"/>
    <col min="8448" max="8448" width="11" customWidth="1"/>
    <col min="8449" max="8449" width="12.7109375" customWidth="1"/>
    <col min="8450" max="8450" width="9.5703125" customWidth="1"/>
    <col min="8451" max="8451" width="11.5703125" customWidth="1"/>
    <col min="8452" max="8452" width="10.5703125" customWidth="1"/>
    <col min="8453" max="8453" width="10.42578125" customWidth="1"/>
    <col min="8454" max="8454" width="11.42578125" customWidth="1"/>
    <col min="8689" max="8689" width="17.5703125" customWidth="1"/>
    <col min="8690" max="8690" width="6.28515625" customWidth="1"/>
    <col min="8691" max="8691" width="10" bestFit="1" customWidth="1"/>
    <col min="8692" max="8692" width="9.28515625" customWidth="1"/>
    <col min="8693" max="8693" width="11.7109375" customWidth="1"/>
    <col min="8694" max="8694" width="11.140625" customWidth="1"/>
    <col min="8695" max="8695" width="9.42578125" bestFit="1" customWidth="1"/>
    <col min="8696" max="8697" width="9.42578125" customWidth="1"/>
    <col min="8698" max="8698" width="10.42578125" customWidth="1"/>
    <col min="8699" max="8699" width="10" bestFit="1" customWidth="1"/>
    <col min="8700" max="8700" width="9.85546875" bestFit="1" customWidth="1"/>
    <col min="8701" max="8701" width="10.42578125" customWidth="1"/>
    <col min="8702" max="8702" width="10.28515625" customWidth="1"/>
    <col min="8703" max="8703" width="12.140625" bestFit="1" customWidth="1"/>
    <col min="8704" max="8704" width="11" customWidth="1"/>
    <col min="8705" max="8705" width="12.7109375" customWidth="1"/>
    <col min="8706" max="8706" width="9.5703125" customWidth="1"/>
    <col min="8707" max="8707" width="11.5703125" customWidth="1"/>
    <col min="8708" max="8708" width="10.5703125" customWidth="1"/>
    <col min="8709" max="8709" width="10.42578125" customWidth="1"/>
    <col min="8710" max="8710" width="11.42578125" customWidth="1"/>
    <col min="8945" max="8945" width="17.5703125" customWidth="1"/>
    <col min="8946" max="8946" width="6.28515625" customWidth="1"/>
    <col min="8947" max="8947" width="10" bestFit="1" customWidth="1"/>
    <col min="8948" max="8948" width="9.28515625" customWidth="1"/>
    <col min="8949" max="8949" width="11.7109375" customWidth="1"/>
    <col min="8950" max="8950" width="11.140625" customWidth="1"/>
    <col min="8951" max="8951" width="9.42578125" bestFit="1" customWidth="1"/>
    <col min="8952" max="8953" width="9.42578125" customWidth="1"/>
    <col min="8954" max="8954" width="10.42578125" customWidth="1"/>
    <col min="8955" max="8955" width="10" bestFit="1" customWidth="1"/>
    <col min="8956" max="8956" width="9.85546875" bestFit="1" customWidth="1"/>
    <col min="8957" max="8957" width="10.42578125" customWidth="1"/>
    <col min="8958" max="8958" width="10.28515625" customWidth="1"/>
    <col min="8959" max="8959" width="12.140625" bestFit="1" customWidth="1"/>
    <col min="8960" max="8960" width="11" customWidth="1"/>
    <col min="8961" max="8961" width="12.7109375" customWidth="1"/>
    <col min="8962" max="8962" width="9.5703125" customWidth="1"/>
    <col min="8963" max="8963" width="11.5703125" customWidth="1"/>
    <col min="8964" max="8964" width="10.5703125" customWidth="1"/>
    <col min="8965" max="8965" width="10.42578125" customWidth="1"/>
    <col min="8966" max="8966" width="11.42578125" customWidth="1"/>
    <col min="9201" max="9201" width="17.5703125" customWidth="1"/>
    <col min="9202" max="9202" width="6.28515625" customWidth="1"/>
    <col min="9203" max="9203" width="10" bestFit="1" customWidth="1"/>
    <col min="9204" max="9204" width="9.28515625" customWidth="1"/>
    <col min="9205" max="9205" width="11.7109375" customWidth="1"/>
    <col min="9206" max="9206" width="11.140625" customWidth="1"/>
    <col min="9207" max="9207" width="9.42578125" bestFit="1" customWidth="1"/>
    <col min="9208" max="9209" width="9.42578125" customWidth="1"/>
    <col min="9210" max="9210" width="10.42578125" customWidth="1"/>
    <col min="9211" max="9211" width="10" bestFit="1" customWidth="1"/>
    <col min="9212" max="9212" width="9.85546875" bestFit="1" customWidth="1"/>
    <col min="9213" max="9213" width="10.42578125" customWidth="1"/>
    <col min="9214" max="9214" width="10.28515625" customWidth="1"/>
    <col min="9215" max="9215" width="12.140625" bestFit="1" customWidth="1"/>
    <col min="9216" max="9216" width="11" customWidth="1"/>
    <col min="9217" max="9217" width="12.7109375" customWidth="1"/>
    <col min="9218" max="9218" width="9.5703125" customWidth="1"/>
    <col min="9219" max="9219" width="11.5703125" customWidth="1"/>
    <col min="9220" max="9220" width="10.5703125" customWidth="1"/>
    <col min="9221" max="9221" width="10.42578125" customWidth="1"/>
    <col min="9222" max="9222" width="11.42578125" customWidth="1"/>
    <col min="9457" max="9457" width="17.5703125" customWidth="1"/>
    <col min="9458" max="9458" width="6.28515625" customWidth="1"/>
    <col min="9459" max="9459" width="10" bestFit="1" customWidth="1"/>
    <col min="9460" max="9460" width="9.28515625" customWidth="1"/>
    <col min="9461" max="9461" width="11.7109375" customWidth="1"/>
    <col min="9462" max="9462" width="11.140625" customWidth="1"/>
    <col min="9463" max="9463" width="9.42578125" bestFit="1" customWidth="1"/>
    <col min="9464" max="9465" width="9.42578125" customWidth="1"/>
    <col min="9466" max="9466" width="10.42578125" customWidth="1"/>
    <col min="9467" max="9467" width="10" bestFit="1" customWidth="1"/>
    <col min="9468" max="9468" width="9.85546875" bestFit="1" customWidth="1"/>
    <col min="9469" max="9469" width="10.42578125" customWidth="1"/>
    <col min="9470" max="9470" width="10.28515625" customWidth="1"/>
    <col min="9471" max="9471" width="12.140625" bestFit="1" customWidth="1"/>
    <col min="9472" max="9472" width="11" customWidth="1"/>
    <col min="9473" max="9473" width="12.7109375" customWidth="1"/>
    <col min="9474" max="9474" width="9.5703125" customWidth="1"/>
    <col min="9475" max="9475" width="11.5703125" customWidth="1"/>
    <col min="9476" max="9476" width="10.5703125" customWidth="1"/>
    <col min="9477" max="9477" width="10.42578125" customWidth="1"/>
    <col min="9478" max="9478" width="11.42578125" customWidth="1"/>
    <col min="9713" max="9713" width="17.5703125" customWidth="1"/>
    <col min="9714" max="9714" width="6.28515625" customWidth="1"/>
    <col min="9715" max="9715" width="10" bestFit="1" customWidth="1"/>
    <col min="9716" max="9716" width="9.28515625" customWidth="1"/>
    <col min="9717" max="9717" width="11.7109375" customWidth="1"/>
    <col min="9718" max="9718" width="11.140625" customWidth="1"/>
    <col min="9719" max="9719" width="9.42578125" bestFit="1" customWidth="1"/>
    <col min="9720" max="9721" width="9.42578125" customWidth="1"/>
    <col min="9722" max="9722" width="10.42578125" customWidth="1"/>
    <col min="9723" max="9723" width="10" bestFit="1" customWidth="1"/>
    <col min="9724" max="9724" width="9.85546875" bestFit="1" customWidth="1"/>
    <col min="9725" max="9725" width="10.42578125" customWidth="1"/>
    <col min="9726" max="9726" width="10.28515625" customWidth="1"/>
    <col min="9727" max="9727" width="12.140625" bestFit="1" customWidth="1"/>
    <col min="9728" max="9728" width="11" customWidth="1"/>
    <col min="9729" max="9729" width="12.7109375" customWidth="1"/>
    <col min="9730" max="9730" width="9.5703125" customWidth="1"/>
    <col min="9731" max="9731" width="11.5703125" customWidth="1"/>
    <col min="9732" max="9732" width="10.5703125" customWidth="1"/>
    <col min="9733" max="9733" width="10.42578125" customWidth="1"/>
    <col min="9734" max="9734" width="11.42578125" customWidth="1"/>
    <col min="9969" max="9969" width="17.5703125" customWidth="1"/>
    <col min="9970" max="9970" width="6.28515625" customWidth="1"/>
    <col min="9971" max="9971" width="10" bestFit="1" customWidth="1"/>
    <col min="9972" max="9972" width="9.28515625" customWidth="1"/>
    <col min="9973" max="9973" width="11.7109375" customWidth="1"/>
    <col min="9974" max="9974" width="11.140625" customWidth="1"/>
    <col min="9975" max="9975" width="9.42578125" bestFit="1" customWidth="1"/>
    <col min="9976" max="9977" width="9.42578125" customWidth="1"/>
    <col min="9978" max="9978" width="10.42578125" customWidth="1"/>
    <col min="9979" max="9979" width="10" bestFit="1" customWidth="1"/>
    <col min="9980" max="9980" width="9.85546875" bestFit="1" customWidth="1"/>
    <col min="9981" max="9981" width="10.42578125" customWidth="1"/>
    <col min="9982" max="9982" width="10.28515625" customWidth="1"/>
    <col min="9983" max="9983" width="12.140625" bestFit="1" customWidth="1"/>
    <col min="9984" max="9984" width="11" customWidth="1"/>
    <col min="9985" max="9985" width="12.7109375" customWidth="1"/>
    <col min="9986" max="9986" width="9.5703125" customWidth="1"/>
    <col min="9987" max="9987" width="11.5703125" customWidth="1"/>
    <col min="9988" max="9988" width="10.5703125" customWidth="1"/>
    <col min="9989" max="9989" width="10.42578125" customWidth="1"/>
    <col min="9990" max="9990" width="11.42578125" customWidth="1"/>
    <col min="10225" max="10225" width="17.5703125" customWidth="1"/>
    <col min="10226" max="10226" width="6.28515625" customWidth="1"/>
    <col min="10227" max="10227" width="10" bestFit="1" customWidth="1"/>
    <col min="10228" max="10228" width="9.28515625" customWidth="1"/>
    <col min="10229" max="10229" width="11.7109375" customWidth="1"/>
    <col min="10230" max="10230" width="11.140625" customWidth="1"/>
    <col min="10231" max="10231" width="9.42578125" bestFit="1" customWidth="1"/>
    <col min="10232" max="10233" width="9.42578125" customWidth="1"/>
    <col min="10234" max="10234" width="10.42578125" customWidth="1"/>
    <col min="10235" max="10235" width="10" bestFit="1" customWidth="1"/>
    <col min="10236" max="10236" width="9.85546875" bestFit="1" customWidth="1"/>
    <col min="10237" max="10237" width="10.42578125" customWidth="1"/>
    <col min="10238" max="10238" width="10.28515625" customWidth="1"/>
    <col min="10239" max="10239" width="12.140625" bestFit="1" customWidth="1"/>
    <col min="10240" max="10240" width="11" customWidth="1"/>
    <col min="10241" max="10241" width="12.7109375" customWidth="1"/>
    <col min="10242" max="10242" width="9.5703125" customWidth="1"/>
    <col min="10243" max="10243" width="11.5703125" customWidth="1"/>
    <col min="10244" max="10244" width="10.5703125" customWidth="1"/>
    <col min="10245" max="10245" width="10.42578125" customWidth="1"/>
    <col min="10246" max="10246" width="11.42578125" customWidth="1"/>
    <col min="10481" max="10481" width="17.5703125" customWidth="1"/>
    <col min="10482" max="10482" width="6.28515625" customWidth="1"/>
    <col min="10483" max="10483" width="10" bestFit="1" customWidth="1"/>
    <col min="10484" max="10484" width="9.28515625" customWidth="1"/>
    <col min="10485" max="10485" width="11.7109375" customWidth="1"/>
    <col min="10486" max="10486" width="11.140625" customWidth="1"/>
    <col min="10487" max="10487" width="9.42578125" bestFit="1" customWidth="1"/>
    <col min="10488" max="10489" width="9.42578125" customWidth="1"/>
    <col min="10490" max="10490" width="10.42578125" customWidth="1"/>
    <col min="10491" max="10491" width="10" bestFit="1" customWidth="1"/>
    <col min="10492" max="10492" width="9.85546875" bestFit="1" customWidth="1"/>
    <col min="10493" max="10493" width="10.42578125" customWidth="1"/>
    <col min="10494" max="10494" width="10.28515625" customWidth="1"/>
    <col min="10495" max="10495" width="12.140625" bestFit="1" customWidth="1"/>
    <col min="10496" max="10496" width="11" customWidth="1"/>
    <col min="10497" max="10497" width="12.7109375" customWidth="1"/>
    <col min="10498" max="10498" width="9.5703125" customWidth="1"/>
    <col min="10499" max="10499" width="11.5703125" customWidth="1"/>
    <col min="10500" max="10500" width="10.5703125" customWidth="1"/>
    <col min="10501" max="10501" width="10.42578125" customWidth="1"/>
    <col min="10502" max="10502" width="11.42578125" customWidth="1"/>
    <col min="10737" max="10737" width="17.5703125" customWidth="1"/>
    <col min="10738" max="10738" width="6.28515625" customWidth="1"/>
    <col min="10739" max="10739" width="10" bestFit="1" customWidth="1"/>
    <col min="10740" max="10740" width="9.28515625" customWidth="1"/>
    <col min="10741" max="10741" width="11.7109375" customWidth="1"/>
    <col min="10742" max="10742" width="11.140625" customWidth="1"/>
    <col min="10743" max="10743" width="9.42578125" bestFit="1" customWidth="1"/>
    <col min="10744" max="10745" width="9.42578125" customWidth="1"/>
    <col min="10746" max="10746" width="10.42578125" customWidth="1"/>
    <col min="10747" max="10747" width="10" bestFit="1" customWidth="1"/>
    <col min="10748" max="10748" width="9.85546875" bestFit="1" customWidth="1"/>
    <col min="10749" max="10749" width="10.42578125" customWidth="1"/>
    <col min="10750" max="10750" width="10.28515625" customWidth="1"/>
    <col min="10751" max="10751" width="12.140625" bestFit="1" customWidth="1"/>
    <col min="10752" max="10752" width="11" customWidth="1"/>
    <col min="10753" max="10753" width="12.7109375" customWidth="1"/>
    <col min="10754" max="10754" width="9.5703125" customWidth="1"/>
    <col min="10755" max="10755" width="11.5703125" customWidth="1"/>
    <col min="10756" max="10756" width="10.5703125" customWidth="1"/>
    <col min="10757" max="10757" width="10.42578125" customWidth="1"/>
    <col min="10758" max="10758" width="11.42578125" customWidth="1"/>
    <col min="10993" max="10993" width="17.5703125" customWidth="1"/>
    <col min="10994" max="10994" width="6.28515625" customWidth="1"/>
    <col min="10995" max="10995" width="10" bestFit="1" customWidth="1"/>
    <col min="10996" max="10996" width="9.28515625" customWidth="1"/>
    <col min="10997" max="10997" width="11.7109375" customWidth="1"/>
    <col min="10998" max="10998" width="11.140625" customWidth="1"/>
    <col min="10999" max="10999" width="9.42578125" bestFit="1" customWidth="1"/>
    <col min="11000" max="11001" width="9.42578125" customWidth="1"/>
    <col min="11002" max="11002" width="10.42578125" customWidth="1"/>
    <col min="11003" max="11003" width="10" bestFit="1" customWidth="1"/>
    <col min="11004" max="11004" width="9.85546875" bestFit="1" customWidth="1"/>
    <col min="11005" max="11005" width="10.42578125" customWidth="1"/>
    <col min="11006" max="11006" width="10.28515625" customWidth="1"/>
    <col min="11007" max="11007" width="12.140625" bestFit="1" customWidth="1"/>
    <col min="11008" max="11008" width="11" customWidth="1"/>
    <col min="11009" max="11009" width="12.7109375" customWidth="1"/>
    <col min="11010" max="11010" width="9.5703125" customWidth="1"/>
    <col min="11011" max="11011" width="11.5703125" customWidth="1"/>
    <col min="11012" max="11012" width="10.5703125" customWidth="1"/>
    <col min="11013" max="11013" width="10.42578125" customWidth="1"/>
    <col min="11014" max="11014" width="11.42578125" customWidth="1"/>
    <col min="11249" max="11249" width="17.5703125" customWidth="1"/>
    <col min="11250" max="11250" width="6.28515625" customWidth="1"/>
    <col min="11251" max="11251" width="10" bestFit="1" customWidth="1"/>
    <col min="11252" max="11252" width="9.28515625" customWidth="1"/>
    <col min="11253" max="11253" width="11.7109375" customWidth="1"/>
    <col min="11254" max="11254" width="11.140625" customWidth="1"/>
    <col min="11255" max="11255" width="9.42578125" bestFit="1" customWidth="1"/>
    <col min="11256" max="11257" width="9.42578125" customWidth="1"/>
    <col min="11258" max="11258" width="10.42578125" customWidth="1"/>
    <col min="11259" max="11259" width="10" bestFit="1" customWidth="1"/>
    <col min="11260" max="11260" width="9.85546875" bestFit="1" customWidth="1"/>
    <col min="11261" max="11261" width="10.42578125" customWidth="1"/>
    <col min="11262" max="11262" width="10.28515625" customWidth="1"/>
    <col min="11263" max="11263" width="12.140625" bestFit="1" customWidth="1"/>
    <col min="11264" max="11264" width="11" customWidth="1"/>
    <col min="11265" max="11265" width="12.7109375" customWidth="1"/>
    <col min="11266" max="11266" width="9.5703125" customWidth="1"/>
    <col min="11267" max="11267" width="11.5703125" customWidth="1"/>
    <col min="11268" max="11268" width="10.5703125" customWidth="1"/>
    <col min="11269" max="11269" width="10.42578125" customWidth="1"/>
    <col min="11270" max="11270" width="11.42578125" customWidth="1"/>
    <col min="11505" max="11505" width="17.5703125" customWidth="1"/>
    <col min="11506" max="11506" width="6.28515625" customWidth="1"/>
    <col min="11507" max="11507" width="10" bestFit="1" customWidth="1"/>
    <col min="11508" max="11508" width="9.28515625" customWidth="1"/>
    <col min="11509" max="11509" width="11.7109375" customWidth="1"/>
    <col min="11510" max="11510" width="11.140625" customWidth="1"/>
    <col min="11511" max="11511" width="9.42578125" bestFit="1" customWidth="1"/>
    <col min="11512" max="11513" width="9.42578125" customWidth="1"/>
    <col min="11514" max="11514" width="10.42578125" customWidth="1"/>
    <col min="11515" max="11515" width="10" bestFit="1" customWidth="1"/>
    <col min="11516" max="11516" width="9.85546875" bestFit="1" customWidth="1"/>
    <col min="11517" max="11517" width="10.42578125" customWidth="1"/>
    <col min="11518" max="11518" width="10.28515625" customWidth="1"/>
    <col min="11519" max="11519" width="12.140625" bestFit="1" customWidth="1"/>
    <col min="11520" max="11520" width="11" customWidth="1"/>
    <col min="11521" max="11521" width="12.7109375" customWidth="1"/>
    <col min="11522" max="11522" width="9.5703125" customWidth="1"/>
    <col min="11523" max="11523" width="11.5703125" customWidth="1"/>
    <col min="11524" max="11524" width="10.5703125" customWidth="1"/>
    <col min="11525" max="11525" width="10.42578125" customWidth="1"/>
    <col min="11526" max="11526" width="11.42578125" customWidth="1"/>
    <col min="11761" max="11761" width="17.5703125" customWidth="1"/>
    <col min="11762" max="11762" width="6.28515625" customWidth="1"/>
    <col min="11763" max="11763" width="10" bestFit="1" customWidth="1"/>
    <col min="11764" max="11764" width="9.28515625" customWidth="1"/>
    <col min="11765" max="11765" width="11.7109375" customWidth="1"/>
    <col min="11766" max="11766" width="11.140625" customWidth="1"/>
    <col min="11767" max="11767" width="9.42578125" bestFit="1" customWidth="1"/>
    <col min="11768" max="11769" width="9.42578125" customWidth="1"/>
    <col min="11770" max="11770" width="10.42578125" customWidth="1"/>
    <col min="11771" max="11771" width="10" bestFit="1" customWidth="1"/>
    <col min="11772" max="11772" width="9.85546875" bestFit="1" customWidth="1"/>
    <col min="11773" max="11773" width="10.42578125" customWidth="1"/>
    <col min="11774" max="11774" width="10.28515625" customWidth="1"/>
    <col min="11775" max="11775" width="12.140625" bestFit="1" customWidth="1"/>
    <col min="11776" max="11776" width="11" customWidth="1"/>
    <col min="11777" max="11777" width="12.7109375" customWidth="1"/>
    <col min="11778" max="11778" width="9.5703125" customWidth="1"/>
    <col min="11779" max="11779" width="11.5703125" customWidth="1"/>
    <col min="11780" max="11780" width="10.5703125" customWidth="1"/>
    <col min="11781" max="11781" width="10.42578125" customWidth="1"/>
    <col min="11782" max="11782" width="11.42578125" customWidth="1"/>
    <col min="12017" max="12017" width="17.5703125" customWidth="1"/>
    <col min="12018" max="12018" width="6.28515625" customWidth="1"/>
    <col min="12019" max="12019" width="10" bestFit="1" customWidth="1"/>
    <col min="12020" max="12020" width="9.28515625" customWidth="1"/>
    <col min="12021" max="12021" width="11.7109375" customWidth="1"/>
    <col min="12022" max="12022" width="11.140625" customWidth="1"/>
    <col min="12023" max="12023" width="9.42578125" bestFit="1" customWidth="1"/>
    <col min="12024" max="12025" width="9.42578125" customWidth="1"/>
    <col min="12026" max="12026" width="10.42578125" customWidth="1"/>
    <col min="12027" max="12027" width="10" bestFit="1" customWidth="1"/>
    <col min="12028" max="12028" width="9.85546875" bestFit="1" customWidth="1"/>
    <col min="12029" max="12029" width="10.42578125" customWidth="1"/>
    <col min="12030" max="12030" width="10.28515625" customWidth="1"/>
    <col min="12031" max="12031" width="12.140625" bestFit="1" customWidth="1"/>
    <col min="12032" max="12032" width="11" customWidth="1"/>
    <col min="12033" max="12033" width="12.7109375" customWidth="1"/>
    <col min="12034" max="12034" width="9.5703125" customWidth="1"/>
    <col min="12035" max="12035" width="11.5703125" customWidth="1"/>
    <col min="12036" max="12036" width="10.5703125" customWidth="1"/>
    <col min="12037" max="12037" width="10.42578125" customWidth="1"/>
    <col min="12038" max="12038" width="11.42578125" customWidth="1"/>
    <col min="12273" max="12273" width="17.5703125" customWidth="1"/>
    <col min="12274" max="12274" width="6.28515625" customWidth="1"/>
    <col min="12275" max="12275" width="10" bestFit="1" customWidth="1"/>
    <col min="12276" max="12276" width="9.28515625" customWidth="1"/>
    <col min="12277" max="12277" width="11.7109375" customWidth="1"/>
    <col min="12278" max="12278" width="11.140625" customWidth="1"/>
    <col min="12279" max="12279" width="9.42578125" bestFit="1" customWidth="1"/>
    <col min="12280" max="12281" width="9.42578125" customWidth="1"/>
    <col min="12282" max="12282" width="10.42578125" customWidth="1"/>
    <col min="12283" max="12283" width="10" bestFit="1" customWidth="1"/>
    <col min="12284" max="12284" width="9.85546875" bestFit="1" customWidth="1"/>
    <col min="12285" max="12285" width="10.42578125" customWidth="1"/>
    <col min="12286" max="12286" width="10.28515625" customWidth="1"/>
    <col min="12287" max="12287" width="12.140625" bestFit="1" customWidth="1"/>
    <col min="12288" max="12288" width="11" customWidth="1"/>
    <col min="12289" max="12289" width="12.7109375" customWidth="1"/>
    <col min="12290" max="12290" width="9.5703125" customWidth="1"/>
    <col min="12291" max="12291" width="11.5703125" customWidth="1"/>
    <col min="12292" max="12292" width="10.5703125" customWidth="1"/>
    <col min="12293" max="12293" width="10.42578125" customWidth="1"/>
    <col min="12294" max="12294" width="11.42578125" customWidth="1"/>
    <col min="12529" max="12529" width="17.5703125" customWidth="1"/>
    <col min="12530" max="12530" width="6.28515625" customWidth="1"/>
    <col min="12531" max="12531" width="10" bestFit="1" customWidth="1"/>
    <col min="12532" max="12532" width="9.28515625" customWidth="1"/>
    <col min="12533" max="12533" width="11.7109375" customWidth="1"/>
    <col min="12534" max="12534" width="11.140625" customWidth="1"/>
    <col min="12535" max="12535" width="9.42578125" bestFit="1" customWidth="1"/>
    <col min="12536" max="12537" width="9.42578125" customWidth="1"/>
    <col min="12538" max="12538" width="10.42578125" customWidth="1"/>
    <col min="12539" max="12539" width="10" bestFit="1" customWidth="1"/>
    <col min="12540" max="12540" width="9.85546875" bestFit="1" customWidth="1"/>
    <col min="12541" max="12541" width="10.42578125" customWidth="1"/>
    <col min="12542" max="12542" width="10.28515625" customWidth="1"/>
    <col min="12543" max="12543" width="12.140625" bestFit="1" customWidth="1"/>
    <col min="12544" max="12544" width="11" customWidth="1"/>
    <col min="12545" max="12545" width="12.7109375" customWidth="1"/>
    <col min="12546" max="12546" width="9.5703125" customWidth="1"/>
    <col min="12547" max="12547" width="11.5703125" customWidth="1"/>
    <col min="12548" max="12548" width="10.5703125" customWidth="1"/>
    <col min="12549" max="12549" width="10.42578125" customWidth="1"/>
    <col min="12550" max="12550" width="11.42578125" customWidth="1"/>
    <col min="12785" max="12785" width="17.5703125" customWidth="1"/>
    <col min="12786" max="12786" width="6.28515625" customWidth="1"/>
    <col min="12787" max="12787" width="10" bestFit="1" customWidth="1"/>
    <col min="12788" max="12788" width="9.28515625" customWidth="1"/>
    <col min="12789" max="12789" width="11.7109375" customWidth="1"/>
    <col min="12790" max="12790" width="11.140625" customWidth="1"/>
    <col min="12791" max="12791" width="9.42578125" bestFit="1" customWidth="1"/>
    <col min="12792" max="12793" width="9.42578125" customWidth="1"/>
    <col min="12794" max="12794" width="10.42578125" customWidth="1"/>
    <col min="12795" max="12795" width="10" bestFit="1" customWidth="1"/>
    <col min="12796" max="12796" width="9.85546875" bestFit="1" customWidth="1"/>
    <col min="12797" max="12797" width="10.42578125" customWidth="1"/>
    <col min="12798" max="12798" width="10.28515625" customWidth="1"/>
    <col min="12799" max="12799" width="12.140625" bestFit="1" customWidth="1"/>
    <col min="12800" max="12800" width="11" customWidth="1"/>
    <col min="12801" max="12801" width="12.7109375" customWidth="1"/>
    <col min="12802" max="12802" width="9.5703125" customWidth="1"/>
    <col min="12803" max="12803" width="11.5703125" customWidth="1"/>
    <col min="12804" max="12804" width="10.5703125" customWidth="1"/>
    <col min="12805" max="12805" width="10.42578125" customWidth="1"/>
    <col min="12806" max="12806" width="11.42578125" customWidth="1"/>
    <col min="13041" max="13041" width="17.5703125" customWidth="1"/>
    <col min="13042" max="13042" width="6.28515625" customWidth="1"/>
    <col min="13043" max="13043" width="10" bestFit="1" customWidth="1"/>
    <col min="13044" max="13044" width="9.28515625" customWidth="1"/>
    <col min="13045" max="13045" width="11.7109375" customWidth="1"/>
    <col min="13046" max="13046" width="11.140625" customWidth="1"/>
    <col min="13047" max="13047" width="9.42578125" bestFit="1" customWidth="1"/>
    <col min="13048" max="13049" width="9.42578125" customWidth="1"/>
    <col min="13050" max="13050" width="10.42578125" customWidth="1"/>
    <col min="13051" max="13051" width="10" bestFit="1" customWidth="1"/>
    <col min="13052" max="13052" width="9.85546875" bestFit="1" customWidth="1"/>
    <col min="13053" max="13053" width="10.42578125" customWidth="1"/>
    <col min="13054" max="13054" width="10.28515625" customWidth="1"/>
    <col min="13055" max="13055" width="12.140625" bestFit="1" customWidth="1"/>
    <col min="13056" max="13056" width="11" customWidth="1"/>
    <col min="13057" max="13057" width="12.7109375" customWidth="1"/>
    <col min="13058" max="13058" width="9.5703125" customWidth="1"/>
    <col min="13059" max="13059" width="11.5703125" customWidth="1"/>
    <col min="13060" max="13060" width="10.5703125" customWidth="1"/>
    <col min="13061" max="13061" width="10.42578125" customWidth="1"/>
    <col min="13062" max="13062" width="11.42578125" customWidth="1"/>
    <col min="13297" max="13297" width="17.5703125" customWidth="1"/>
    <col min="13298" max="13298" width="6.28515625" customWidth="1"/>
    <col min="13299" max="13299" width="10" bestFit="1" customWidth="1"/>
    <col min="13300" max="13300" width="9.28515625" customWidth="1"/>
    <col min="13301" max="13301" width="11.7109375" customWidth="1"/>
    <col min="13302" max="13302" width="11.140625" customWidth="1"/>
    <col min="13303" max="13303" width="9.42578125" bestFit="1" customWidth="1"/>
    <col min="13304" max="13305" width="9.42578125" customWidth="1"/>
    <col min="13306" max="13306" width="10.42578125" customWidth="1"/>
    <col min="13307" max="13307" width="10" bestFit="1" customWidth="1"/>
    <col min="13308" max="13308" width="9.85546875" bestFit="1" customWidth="1"/>
    <col min="13309" max="13309" width="10.42578125" customWidth="1"/>
    <col min="13310" max="13310" width="10.28515625" customWidth="1"/>
    <col min="13311" max="13311" width="12.140625" bestFit="1" customWidth="1"/>
    <col min="13312" max="13312" width="11" customWidth="1"/>
    <col min="13313" max="13313" width="12.7109375" customWidth="1"/>
    <col min="13314" max="13314" width="9.5703125" customWidth="1"/>
    <col min="13315" max="13315" width="11.5703125" customWidth="1"/>
    <col min="13316" max="13316" width="10.5703125" customWidth="1"/>
    <col min="13317" max="13317" width="10.42578125" customWidth="1"/>
    <col min="13318" max="13318" width="11.42578125" customWidth="1"/>
    <col min="13553" max="13553" width="17.5703125" customWidth="1"/>
    <col min="13554" max="13554" width="6.28515625" customWidth="1"/>
    <col min="13555" max="13555" width="10" bestFit="1" customWidth="1"/>
    <col min="13556" max="13556" width="9.28515625" customWidth="1"/>
    <col min="13557" max="13557" width="11.7109375" customWidth="1"/>
    <col min="13558" max="13558" width="11.140625" customWidth="1"/>
    <col min="13559" max="13559" width="9.42578125" bestFit="1" customWidth="1"/>
    <col min="13560" max="13561" width="9.42578125" customWidth="1"/>
    <col min="13562" max="13562" width="10.42578125" customWidth="1"/>
    <col min="13563" max="13563" width="10" bestFit="1" customWidth="1"/>
    <col min="13564" max="13564" width="9.85546875" bestFit="1" customWidth="1"/>
    <col min="13565" max="13565" width="10.42578125" customWidth="1"/>
    <col min="13566" max="13566" width="10.28515625" customWidth="1"/>
    <col min="13567" max="13567" width="12.140625" bestFit="1" customWidth="1"/>
    <col min="13568" max="13568" width="11" customWidth="1"/>
    <col min="13569" max="13569" width="12.7109375" customWidth="1"/>
    <col min="13570" max="13570" width="9.5703125" customWidth="1"/>
    <col min="13571" max="13571" width="11.5703125" customWidth="1"/>
    <col min="13572" max="13572" width="10.5703125" customWidth="1"/>
    <col min="13573" max="13573" width="10.42578125" customWidth="1"/>
    <col min="13574" max="13574" width="11.42578125" customWidth="1"/>
    <col min="13809" max="13809" width="17.5703125" customWidth="1"/>
    <col min="13810" max="13810" width="6.28515625" customWidth="1"/>
    <col min="13811" max="13811" width="10" bestFit="1" customWidth="1"/>
    <col min="13812" max="13812" width="9.28515625" customWidth="1"/>
    <col min="13813" max="13813" width="11.7109375" customWidth="1"/>
    <col min="13814" max="13814" width="11.140625" customWidth="1"/>
    <col min="13815" max="13815" width="9.42578125" bestFit="1" customWidth="1"/>
    <col min="13816" max="13817" width="9.42578125" customWidth="1"/>
    <col min="13818" max="13818" width="10.42578125" customWidth="1"/>
    <col min="13819" max="13819" width="10" bestFit="1" customWidth="1"/>
    <col min="13820" max="13820" width="9.85546875" bestFit="1" customWidth="1"/>
    <col min="13821" max="13821" width="10.42578125" customWidth="1"/>
    <col min="13822" max="13822" width="10.28515625" customWidth="1"/>
    <col min="13823" max="13823" width="12.140625" bestFit="1" customWidth="1"/>
    <col min="13824" max="13824" width="11" customWidth="1"/>
    <col min="13825" max="13825" width="12.7109375" customWidth="1"/>
    <col min="13826" max="13826" width="9.5703125" customWidth="1"/>
    <col min="13827" max="13827" width="11.5703125" customWidth="1"/>
    <col min="13828" max="13828" width="10.5703125" customWidth="1"/>
    <col min="13829" max="13829" width="10.42578125" customWidth="1"/>
    <col min="13830" max="13830" width="11.42578125" customWidth="1"/>
    <col min="14065" max="14065" width="17.5703125" customWidth="1"/>
    <col min="14066" max="14066" width="6.28515625" customWidth="1"/>
    <col min="14067" max="14067" width="10" bestFit="1" customWidth="1"/>
    <col min="14068" max="14068" width="9.28515625" customWidth="1"/>
    <col min="14069" max="14069" width="11.7109375" customWidth="1"/>
    <col min="14070" max="14070" width="11.140625" customWidth="1"/>
    <col min="14071" max="14071" width="9.42578125" bestFit="1" customWidth="1"/>
    <col min="14072" max="14073" width="9.42578125" customWidth="1"/>
    <col min="14074" max="14074" width="10.42578125" customWidth="1"/>
    <col min="14075" max="14075" width="10" bestFit="1" customWidth="1"/>
    <col min="14076" max="14076" width="9.85546875" bestFit="1" customWidth="1"/>
    <col min="14077" max="14077" width="10.42578125" customWidth="1"/>
    <col min="14078" max="14078" width="10.28515625" customWidth="1"/>
    <col min="14079" max="14079" width="12.140625" bestFit="1" customWidth="1"/>
    <col min="14080" max="14080" width="11" customWidth="1"/>
    <col min="14081" max="14081" width="12.7109375" customWidth="1"/>
    <col min="14082" max="14082" width="9.5703125" customWidth="1"/>
    <col min="14083" max="14083" width="11.5703125" customWidth="1"/>
    <col min="14084" max="14084" width="10.5703125" customWidth="1"/>
    <col min="14085" max="14085" width="10.42578125" customWidth="1"/>
    <col min="14086" max="14086" width="11.42578125" customWidth="1"/>
    <col min="14321" max="14321" width="17.5703125" customWidth="1"/>
    <col min="14322" max="14322" width="6.28515625" customWidth="1"/>
    <col min="14323" max="14323" width="10" bestFit="1" customWidth="1"/>
    <col min="14324" max="14324" width="9.28515625" customWidth="1"/>
    <col min="14325" max="14325" width="11.7109375" customWidth="1"/>
    <col min="14326" max="14326" width="11.140625" customWidth="1"/>
    <col min="14327" max="14327" width="9.42578125" bestFit="1" customWidth="1"/>
    <col min="14328" max="14329" width="9.42578125" customWidth="1"/>
    <col min="14330" max="14330" width="10.42578125" customWidth="1"/>
    <col min="14331" max="14331" width="10" bestFit="1" customWidth="1"/>
    <col min="14332" max="14332" width="9.85546875" bestFit="1" customWidth="1"/>
    <col min="14333" max="14333" width="10.42578125" customWidth="1"/>
    <col min="14334" max="14334" width="10.28515625" customWidth="1"/>
    <col min="14335" max="14335" width="12.140625" bestFit="1" customWidth="1"/>
    <col min="14336" max="14336" width="11" customWidth="1"/>
    <col min="14337" max="14337" width="12.7109375" customWidth="1"/>
    <col min="14338" max="14338" width="9.5703125" customWidth="1"/>
    <col min="14339" max="14339" width="11.5703125" customWidth="1"/>
    <col min="14340" max="14340" width="10.5703125" customWidth="1"/>
    <col min="14341" max="14341" width="10.42578125" customWidth="1"/>
    <col min="14342" max="14342" width="11.42578125" customWidth="1"/>
    <col min="14577" max="14577" width="17.5703125" customWidth="1"/>
    <col min="14578" max="14578" width="6.28515625" customWidth="1"/>
    <col min="14579" max="14579" width="10" bestFit="1" customWidth="1"/>
    <col min="14580" max="14580" width="9.28515625" customWidth="1"/>
    <col min="14581" max="14581" width="11.7109375" customWidth="1"/>
    <col min="14582" max="14582" width="11.140625" customWidth="1"/>
    <col min="14583" max="14583" width="9.42578125" bestFit="1" customWidth="1"/>
    <col min="14584" max="14585" width="9.42578125" customWidth="1"/>
    <col min="14586" max="14586" width="10.42578125" customWidth="1"/>
    <col min="14587" max="14587" width="10" bestFit="1" customWidth="1"/>
    <col min="14588" max="14588" width="9.85546875" bestFit="1" customWidth="1"/>
    <col min="14589" max="14589" width="10.42578125" customWidth="1"/>
    <col min="14590" max="14590" width="10.28515625" customWidth="1"/>
    <col min="14591" max="14591" width="12.140625" bestFit="1" customWidth="1"/>
    <col min="14592" max="14592" width="11" customWidth="1"/>
    <col min="14593" max="14593" width="12.7109375" customWidth="1"/>
    <col min="14594" max="14594" width="9.5703125" customWidth="1"/>
    <col min="14595" max="14595" width="11.5703125" customWidth="1"/>
    <col min="14596" max="14596" width="10.5703125" customWidth="1"/>
    <col min="14597" max="14597" width="10.42578125" customWidth="1"/>
    <col min="14598" max="14598" width="11.42578125" customWidth="1"/>
    <col min="14833" max="14833" width="17.5703125" customWidth="1"/>
    <col min="14834" max="14834" width="6.28515625" customWidth="1"/>
    <col min="14835" max="14835" width="10" bestFit="1" customWidth="1"/>
    <col min="14836" max="14836" width="9.28515625" customWidth="1"/>
    <col min="14837" max="14837" width="11.7109375" customWidth="1"/>
    <col min="14838" max="14838" width="11.140625" customWidth="1"/>
    <col min="14839" max="14839" width="9.42578125" bestFit="1" customWidth="1"/>
    <col min="14840" max="14841" width="9.42578125" customWidth="1"/>
    <col min="14842" max="14842" width="10.42578125" customWidth="1"/>
    <col min="14843" max="14843" width="10" bestFit="1" customWidth="1"/>
    <col min="14844" max="14844" width="9.85546875" bestFit="1" customWidth="1"/>
    <col min="14845" max="14845" width="10.42578125" customWidth="1"/>
    <col min="14846" max="14846" width="10.28515625" customWidth="1"/>
    <col min="14847" max="14847" width="12.140625" bestFit="1" customWidth="1"/>
    <col min="14848" max="14848" width="11" customWidth="1"/>
    <col min="14849" max="14849" width="12.7109375" customWidth="1"/>
    <col min="14850" max="14850" width="9.5703125" customWidth="1"/>
    <col min="14851" max="14851" width="11.5703125" customWidth="1"/>
    <col min="14852" max="14852" width="10.5703125" customWidth="1"/>
    <col min="14853" max="14853" width="10.42578125" customWidth="1"/>
    <col min="14854" max="14854" width="11.42578125" customWidth="1"/>
    <col min="15089" max="15089" width="17.5703125" customWidth="1"/>
    <col min="15090" max="15090" width="6.28515625" customWidth="1"/>
    <col min="15091" max="15091" width="10" bestFit="1" customWidth="1"/>
    <col min="15092" max="15092" width="9.28515625" customWidth="1"/>
    <col min="15093" max="15093" width="11.7109375" customWidth="1"/>
    <col min="15094" max="15094" width="11.140625" customWidth="1"/>
    <col min="15095" max="15095" width="9.42578125" bestFit="1" customWidth="1"/>
    <col min="15096" max="15097" width="9.42578125" customWidth="1"/>
    <col min="15098" max="15098" width="10.42578125" customWidth="1"/>
    <col min="15099" max="15099" width="10" bestFit="1" customWidth="1"/>
    <col min="15100" max="15100" width="9.85546875" bestFit="1" customWidth="1"/>
    <col min="15101" max="15101" width="10.42578125" customWidth="1"/>
    <col min="15102" max="15102" width="10.28515625" customWidth="1"/>
    <col min="15103" max="15103" width="12.140625" bestFit="1" customWidth="1"/>
    <col min="15104" max="15104" width="11" customWidth="1"/>
    <col min="15105" max="15105" width="12.7109375" customWidth="1"/>
    <col min="15106" max="15106" width="9.5703125" customWidth="1"/>
    <col min="15107" max="15107" width="11.5703125" customWidth="1"/>
    <col min="15108" max="15108" width="10.5703125" customWidth="1"/>
    <col min="15109" max="15109" width="10.42578125" customWidth="1"/>
    <col min="15110" max="15110" width="11.42578125" customWidth="1"/>
    <col min="15345" max="15345" width="17.5703125" customWidth="1"/>
    <col min="15346" max="15346" width="6.28515625" customWidth="1"/>
    <col min="15347" max="15347" width="10" bestFit="1" customWidth="1"/>
    <col min="15348" max="15348" width="9.28515625" customWidth="1"/>
    <col min="15349" max="15349" width="11.7109375" customWidth="1"/>
    <col min="15350" max="15350" width="11.140625" customWidth="1"/>
    <col min="15351" max="15351" width="9.42578125" bestFit="1" customWidth="1"/>
    <col min="15352" max="15353" width="9.42578125" customWidth="1"/>
    <col min="15354" max="15354" width="10.42578125" customWidth="1"/>
    <col min="15355" max="15355" width="10" bestFit="1" customWidth="1"/>
    <col min="15356" max="15356" width="9.85546875" bestFit="1" customWidth="1"/>
    <col min="15357" max="15357" width="10.42578125" customWidth="1"/>
    <col min="15358" max="15358" width="10.28515625" customWidth="1"/>
    <col min="15359" max="15359" width="12.140625" bestFit="1" customWidth="1"/>
    <col min="15360" max="15360" width="11" customWidth="1"/>
    <col min="15361" max="15361" width="12.7109375" customWidth="1"/>
    <col min="15362" max="15362" width="9.5703125" customWidth="1"/>
    <col min="15363" max="15363" width="11.5703125" customWidth="1"/>
    <col min="15364" max="15364" width="10.5703125" customWidth="1"/>
    <col min="15365" max="15365" width="10.42578125" customWidth="1"/>
    <col min="15366" max="15366" width="11.42578125" customWidth="1"/>
    <col min="15601" max="15601" width="17.5703125" customWidth="1"/>
    <col min="15602" max="15602" width="6.28515625" customWidth="1"/>
    <col min="15603" max="15603" width="10" bestFit="1" customWidth="1"/>
    <col min="15604" max="15604" width="9.28515625" customWidth="1"/>
    <col min="15605" max="15605" width="11.7109375" customWidth="1"/>
    <col min="15606" max="15606" width="11.140625" customWidth="1"/>
    <col min="15607" max="15607" width="9.42578125" bestFit="1" customWidth="1"/>
    <col min="15608" max="15609" width="9.42578125" customWidth="1"/>
    <col min="15610" max="15610" width="10.42578125" customWidth="1"/>
    <col min="15611" max="15611" width="10" bestFit="1" customWidth="1"/>
    <col min="15612" max="15612" width="9.85546875" bestFit="1" customWidth="1"/>
    <col min="15613" max="15613" width="10.42578125" customWidth="1"/>
    <col min="15614" max="15614" width="10.28515625" customWidth="1"/>
    <col min="15615" max="15615" width="12.140625" bestFit="1" customWidth="1"/>
    <col min="15616" max="15616" width="11" customWidth="1"/>
    <col min="15617" max="15617" width="12.7109375" customWidth="1"/>
    <col min="15618" max="15618" width="9.5703125" customWidth="1"/>
    <col min="15619" max="15619" width="11.5703125" customWidth="1"/>
    <col min="15620" max="15620" width="10.5703125" customWidth="1"/>
    <col min="15621" max="15621" width="10.42578125" customWidth="1"/>
    <col min="15622" max="15622" width="11.42578125" customWidth="1"/>
    <col min="15857" max="15857" width="17.5703125" customWidth="1"/>
    <col min="15858" max="15858" width="6.28515625" customWidth="1"/>
    <col min="15859" max="15859" width="10" bestFit="1" customWidth="1"/>
    <col min="15860" max="15860" width="9.28515625" customWidth="1"/>
    <col min="15861" max="15861" width="11.7109375" customWidth="1"/>
    <col min="15862" max="15862" width="11.140625" customWidth="1"/>
    <col min="15863" max="15863" width="9.42578125" bestFit="1" customWidth="1"/>
    <col min="15864" max="15865" width="9.42578125" customWidth="1"/>
    <col min="15866" max="15866" width="10.42578125" customWidth="1"/>
    <col min="15867" max="15867" width="10" bestFit="1" customWidth="1"/>
    <col min="15868" max="15868" width="9.85546875" bestFit="1" customWidth="1"/>
    <col min="15869" max="15869" width="10.42578125" customWidth="1"/>
    <col min="15870" max="15870" width="10.28515625" customWidth="1"/>
    <col min="15871" max="15871" width="12.140625" bestFit="1" customWidth="1"/>
    <col min="15872" max="15872" width="11" customWidth="1"/>
    <col min="15873" max="15873" width="12.7109375" customWidth="1"/>
    <col min="15874" max="15874" width="9.5703125" customWidth="1"/>
    <col min="15875" max="15875" width="11.5703125" customWidth="1"/>
    <col min="15876" max="15876" width="10.5703125" customWidth="1"/>
    <col min="15877" max="15877" width="10.42578125" customWidth="1"/>
    <col min="15878" max="15878" width="11.42578125" customWidth="1"/>
    <col min="16113" max="16113" width="17.5703125" customWidth="1"/>
    <col min="16114" max="16114" width="6.28515625" customWidth="1"/>
    <col min="16115" max="16115" width="10" bestFit="1" customWidth="1"/>
    <col min="16116" max="16116" width="9.28515625" customWidth="1"/>
    <col min="16117" max="16117" width="11.7109375" customWidth="1"/>
    <col min="16118" max="16118" width="11.140625" customWidth="1"/>
    <col min="16119" max="16119" width="9.42578125" bestFit="1" customWidth="1"/>
    <col min="16120" max="16121" width="9.42578125" customWidth="1"/>
    <col min="16122" max="16122" width="10.42578125" customWidth="1"/>
    <col min="16123" max="16123" width="10" bestFit="1" customWidth="1"/>
    <col min="16124" max="16124" width="9.85546875" bestFit="1" customWidth="1"/>
    <col min="16125" max="16125" width="10.42578125" customWidth="1"/>
    <col min="16126" max="16126" width="10.28515625" customWidth="1"/>
    <col min="16127" max="16127" width="12.140625" bestFit="1" customWidth="1"/>
    <col min="16128" max="16128" width="11" customWidth="1"/>
    <col min="16129" max="16129" width="12.7109375" customWidth="1"/>
    <col min="16130" max="16130" width="9.5703125" customWidth="1"/>
    <col min="16131" max="16131" width="11.5703125" customWidth="1"/>
    <col min="16132" max="16132" width="10.5703125" customWidth="1"/>
    <col min="16133" max="16133" width="10.42578125" customWidth="1"/>
    <col min="16134" max="16134" width="11.42578125" customWidth="1"/>
  </cols>
  <sheetData>
    <row r="1" spans="1:16" ht="15.75" x14ac:dyDescent="0.25">
      <c r="H1" s="202" t="s">
        <v>339</v>
      </c>
    </row>
    <row r="2" spans="1:16" ht="67.5" customHeight="1" x14ac:dyDescent="0.2">
      <c r="E2" s="600" t="s">
        <v>14</v>
      </c>
      <c r="F2" s="600"/>
      <c r="G2" s="600"/>
      <c r="H2" s="600"/>
      <c r="I2" s="556"/>
    </row>
    <row r="3" spans="1:16" ht="18.75" x14ac:dyDescent="0.2">
      <c r="A3" s="228" t="s">
        <v>371</v>
      </c>
    </row>
    <row r="4" spans="1:16" x14ac:dyDescent="0.2">
      <c r="A4" s="31"/>
      <c r="B4" s="31"/>
      <c r="C4" s="31"/>
      <c r="D4" s="31"/>
      <c r="E4" s="31"/>
      <c r="F4" s="31"/>
      <c r="G4" s="31"/>
      <c r="H4" s="31"/>
    </row>
    <row r="5" spans="1:16" ht="59.25" customHeight="1" x14ac:dyDescent="0.2">
      <c r="A5" s="601" t="s">
        <v>288</v>
      </c>
      <c r="B5" s="601"/>
      <c r="C5" s="601"/>
      <c r="D5" s="601"/>
      <c r="E5" s="601"/>
      <c r="F5" s="601"/>
      <c r="G5" s="601"/>
      <c r="H5" s="601"/>
    </row>
    <row r="6" spans="1:16" x14ac:dyDescent="0.2">
      <c r="F6" t="s">
        <v>78</v>
      </c>
    </row>
    <row r="7" spans="1:16" ht="94.5" x14ac:dyDescent="0.25">
      <c r="A7" s="224" t="s">
        <v>90</v>
      </c>
      <c r="B7" s="224" t="s">
        <v>91</v>
      </c>
      <c r="C7" s="224" t="s">
        <v>92</v>
      </c>
      <c r="D7" s="224" t="s">
        <v>372</v>
      </c>
      <c r="E7" s="224" t="s">
        <v>373</v>
      </c>
      <c r="F7" s="160" t="s">
        <v>374</v>
      </c>
      <c r="G7" s="160" t="s">
        <v>88</v>
      </c>
      <c r="H7" s="160" t="s">
        <v>89</v>
      </c>
      <c r="I7" s="135"/>
      <c r="J7" s="135"/>
      <c r="K7" s="135"/>
      <c r="L7" s="135"/>
      <c r="M7" s="135"/>
      <c r="N7" s="135"/>
      <c r="O7" s="135"/>
      <c r="P7" s="135"/>
    </row>
    <row r="8" spans="1:16" ht="126" x14ac:dyDescent="0.25">
      <c r="A8" s="602" t="s">
        <v>94</v>
      </c>
      <c r="B8" s="224" t="s">
        <v>375</v>
      </c>
      <c r="C8" s="602" t="s">
        <v>297</v>
      </c>
      <c r="D8" s="224" t="s">
        <v>376</v>
      </c>
      <c r="E8" s="224"/>
      <c r="F8" s="225"/>
      <c r="G8" s="225"/>
      <c r="H8" s="225"/>
      <c r="I8" s="135"/>
      <c r="J8" s="135"/>
      <c r="K8" s="135"/>
      <c r="L8" s="135"/>
      <c r="M8" s="135"/>
      <c r="N8" s="135"/>
      <c r="O8" s="135"/>
      <c r="P8" s="135"/>
    </row>
    <row r="9" spans="1:16" ht="15.75" x14ac:dyDescent="0.25">
      <c r="A9" s="603"/>
      <c r="B9" s="226" t="s">
        <v>96</v>
      </c>
      <c r="C9" s="603"/>
      <c r="D9" s="224"/>
      <c r="E9" s="224"/>
      <c r="F9" s="225"/>
      <c r="G9" s="225"/>
      <c r="H9" s="225"/>
      <c r="I9" s="135"/>
      <c r="J9" s="135"/>
      <c r="K9" s="135"/>
      <c r="L9" s="135"/>
      <c r="M9" s="135"/>
      <c r="N9" s="135"/>
      <c r="O9" s="135"/>
      <c r="P9" s="135"/>
    </row>
    <row r="10" spans="1:16" ht="15.75" x14ac:dyDescent="0.25">
      <c r="A10" s="603"/>
      <c r="B10" s="226" t="s">
        <v>97</v>
      </c>
      <c r="C10" s="603"/>
      <c r="D10" s="224"/>
      <c r="E10" s="224"/>
      <c r="F10" s="225"/>
      <c r="G10" s="225"/>
      <c r="H10" s="225"/>
      <c r="I10" s="135"/>
      <c r="J10" s="135"/>
      <c r="K10" s="135"/>
      <c r="L10" s="135"/>
      <c r="M10" s="135"/>
      <c r="N10" s="135"/>
      <c r="O10" s="135"/>
      <c r="P10" s="135"/>
    </row>
    <row r="11" spans="1:16" ht="31.5" x14ac:dyDescent="0.25">
      <c r="A11" s="603"/>
      <c r="B11" s="226" t="s">
        <v>377</v>
      </c>
      <c r="C11" s="603"/>
      <c r="D11" s="224"/>
      <c r="E11" s="224"/>
      <c r="F11" s="225"/>
      <c r="G11" s="225"/>
      <c r="H11" s="225"/>
      <c r="I11" s="135"/>
      <c r="J11" s="135"/>
      <c r="K11" s="135"/>
      <c r="L11" s="135"/>
      <c r="M11" s="135"/>
      <c r="N11" s="135"/>
      <c r="O11" s="135"/>
      <c r="P11" s="135"/>
    </row>
    <row r="12" spans="1:16" ht="40.5" customHeight="1" x14ac:dyDescent="0.25">
      <c r="A12" s="604"/>
      <c r="B12" s="226" t="s">
        <v>378</v>
      </c>
      <c r="C12" s="604"/>
      <c r="D12" s="224" t="s">
        <v>379</v>
      </c>
      <c r="E12" s="224" t="s">
        <v>379</v>
      </c>
      <c r="F12" s="225">
        <v>0</v>
      </c>
      <c r="G12" s="225">
        <v>0</v>
      </c>
      <c r="H12" s="225">
        <v>0</v>
      </c>
      <c r="I12" s="135"/>
      <c r="J12" s="135"/>
      <c r="K12" s="135"/>
      <c r="L12" s="135"/>
      <c r="M12" s="135"/>
      <c r="N12" s="135"/>
      <c r="O12" s="135"/>
      <c r="P12" s="135"/>
    </row>
    <row r="13" spans="1:16" ht="15.75" x14ac:dyDescent="0.25">
      <c r="A13" s="227"/>
      <c r="B13" s="226" t="s">
        <v>378</v>
      </c>
      <c r="C13" s="227"/>
      <c r="D13" s="224" t="s">
        <v>379</v>
      </c>
      <c r="E13" s="224" t="s">
        <v>379</v>
      </c>
      <c r="F13" s="225">
        <v>0</v>
      </c>
      <c r="G13" s="225">
        <v>0</v>
      </c>
      <c r="H13" s="225">
        <v>0</v>
      </c>
      <c r="I13" s="135"/>
      <c r="J13" s="135"/>
      <c r="K13" s="135"/>
      <c r="L13" s="135"/>
      <c r="M13" s="135"/>
      <c r="N13" s="135"/>
      <c r="O13" s="135"/>
      <c r="P13" s="135"/>
    </row>
    <row r="14" spans="1:16" ht="15.75" x14ac:dyDescent="0.25">
      <c r="A14" s="602" t="s">
        <v>95</v>
      </c>
      <c r="B14" s="611" t="s">
        <v>380</v>
      </c>
      <c r="C14" s="612"/>
      <c r="D14" s="224"/>
      <c r="E14" s="224"/>
      <c r="F14" s="225"/>
      <c r="G14" s="225"/>
      <c r="H14" s="225"/>
      <c r="I14" s="135"/>
      <c r="J14" s="135"/>
      <c r="K14" s="135"/>
      <c r="L14" s="135"/>
      <c r="M14" s="135"/>
      <c r="N14" s="135"/>
      <c r="O14" s="135"/>
      <c r="P14" s="135"/>
    </row>
    <row r="15" spans="1:16" ht="15.75" x14ac:dyDescent="0.25">
      <c r="A15" s="603"/>
      <c r="B15" s="607" t="s">
        <v>381</v>
      </c>
      <c r="C15" s="608"/>
      <c r="D15" s="224"/>
      <c r="E15" s="224"/>
      <c r="F15" s="225"/>
      <c r="G15" s="225"/>
      <c r="H15" s="225"/>
      <c r="I15" s="135"/>
      <c r="J15" s="135"/>
      <c r="K15" s="135"/>
      <c r="L15" s="135"/>
      <c r="M15" s="135"/>
      <c r="N15" s="135"/>
      <c r="O15" s="135"/>
      <c r="P15" s="135"/>
    </row>
    <row r="16" spans="1:16" ht="15.75" x14ac:dyDescent="0.25">
      <c r="A16" s="603"/>
      <c r="B16" s="607" t="s">
        <v>381</v>
      </c>
      <c r="C16" s="608"/>
      <c r="D16" s="224"/>
      <c r="E16" s="224"/>
      <c r="F16" s="225"/>
      <c r="G16" s="225"/>
      <c r="H16" s="225"/>
      <c r="I16" s="135"/>
      <c r="J16" s="135"/>
      <c r="K16" s="135"/>
      <c r="L16" s="135"/>
      <c r="M16" s="135"/>
      <c r="N16" s="135"/>
      <c r="O16" s="135"/>
      <c r="P16" s="135"/>
    </row>
    <row r="17" spans="1:16" ht="15.75" x14ac:dyDescent="0.25">
      <c r="A17" s="603"/>
      <c r="B17" s="607" t="s">
        <v>381</v>
      </c>
      <c r="C17" s="608"/>
      <c r="D17" s="224"/>
      <c r="E17" s="224"/>
      <c r="F17" s="225"/>
      <c r="G17" s="225"/>
      <c r="H17" s="225"/>
      <c r="I17" s="135"/>
      <c r="J17" s="135"/>
      <c r="K17" s="135"/>
      <c r="L17" s="135"/>
      <c r="M17" s="135"/>
      <c r="N17" s="135"/>
      <c r="O17" s="135"/>
      <c r="P17" s="135"/>
    </row>
    <row r="18" spans="1:16" ht="15.75" x14ac:dyDescent="0.25">
      <c r="A18" s="604"/>
      <c r="B18" s="607" t="s">
        <v>378</v>
      </c>
      <c r="C18" s="608"/>
      <c r="D18" s="224" t="s">
        <v>379</v>
      </c>
      <c r="E18" s="224" t="s">
        <v>379</v>
      </c>
      <c r="F18" s="225">
        <v>0</v>
      </c>
      <c r="G18" s="225">
        <v>0</v>
      </c>
      <c r="H18" s="225">
        <v>0</v>
      </c>
      <c r="I18" s="135"/>
      <c r="J18" s="135"/>
      <c r="K18" s="135"/>
      <c r="L18" s="135"/>
      <c r="M18" s="135"/>
      <c r="N18" s="135"/>
      <c r="O18" s="135"/>
      <c r="P18" s="135"/>
    </row>
    <row r="19" spans="1:16" ht="15.75" x14ac:dyDescent="0.25">
      <c r="A19" s="224"/>
      <c r="B19" s="609" t="s">
        <v>254</v>
      </c>
      <c r="C19" s="610"/>
      <c r="D19" s="224" t="s">
        <v>379</v>
      </c>
      <c r="E19" s="224" t="s">
        <v>379</v>
      </c>
      <c r="F19" s="224">
        <v>0</v>
      </c>
      <c r="G19" s="224">
        <v>0</v>
      </c>
      <c r="H19" s="224">
        <v>0</v>
      </c>
      <c r="I19" s="135"/>
      <c r="J19" s="135"/>
      <c r="K19" s="135"/>
      <c r="L19" s="135"/>
      <c r="M19" s="135"/>
      <c r="N19" s="135"/>
      <c r="O19" s="135"/>
      <c r="P19" s="135"/>
    </row>
    <row r="20" spans="1:16" ht="90" customHeight="1" x14ac:dyDescent="0.25">
      <c r="A20" s="605" t="s">
        <v>382</v>
      </c>
      <c r="B20" s="606"/>
      <c r="C20" s="606"/>
      <c r="D20" s="606"/>
      <c r="E20" s="606"/>
      <c r="F20" s="606"/>
      <c r="G20" s="606"/>
      <c r="H20" s="606"/>
      <c r="I20" s="606"/>
      <c r="J20" s="606"/>
      <c r="K20" s="606"/>
      <c r="L20" s="606"/>
      <c r="M20" s="606"/>
      <c r="N20" s="606"/>
      <c r="O20" s="606"/>
      <c r="P20" s="606"/>
    </row>
    <row r="21" spans="1:16" ht="15.75" x14ac:dyDescent="0.25">
      <c r="A21" s="229"/>
      <c r="B21" s="229"/>
      <c r="C21" s="135"/>
      <c r="D21" s="106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6" ht="15.75" x14ac:dyDescent="0.25">
      <c r="A22" s="229"/>
      <c r="B22" s="229"/>
      <c r="C22" s="135"/>
      <c r="D22" s="106"/>
      <c r="E22" s="135"/>
      <c r="F22" s="135"/>
      <c r="G22" s="135"/>
      <c r="H22" s="135" t="s">
        <v>383</v>
      </c>
      <c r="I22" s="135"/>
      <c r="J22" s="135"/>
      <c r="K22" s="135"/>
      <c r="L22" s="135"/>
      <c r="M22" s="135"/>
      <c r="N22" s="135"/>
      <c r="O22" s="135"/>
      <c r="P22" s="135"/>
    </row>
    <row r="23" spans="1:16" ht="15.75" x14ac:dyDescent="0.25">
      <c r="A23" s="229"/>
      <c r="B23" s="229"/>
      <c r="C23" s="135"/>
      <c r="D23" s="106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</sheetData>
  <customSheetViews>
    <customSheetView guid="{BBDE85CA-05B3-4170-9E24-FF86D7DA67BF}" showPageBreaks="1" printArea="1" view="pageBreakPreview" topLeftCell="A7">
      <selection activeCell="C8" sqref="C8:C12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1"/>
      <headerFooter alignWithMargins="0"/>
    </customSheetView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2"/>
      <headerFooter alignWithMargins="0"/>
    </customSheetView>
    <customSheetView guid="{55F3C8E8-AC56-4BB7-A43A-E953B1E691C9}" showPageBreaks="1" printArea="1" view="pageBreakPreview">
      <selection activeCell="A3" sqref="A3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3"/>
      <headerFooter alignWithMargins="0"/>
    </customSheetView>
  </customSheetViews>
  <mergeCells count="12">
    <mergeCell ref="E2:H2"/>
    <mergeCell ref="A5:H5"/>
    <mergeCell ref="A8:A12"/>
    <mergeCell ref="A14:A18"/>
    <mergeCell ref="A20:P20"/>
    <mergeCell ref="B18:C18"/>
    <mergeCell ref="B19:C19"/>
    <mergeCell ref="C8:C12"/>
    <mergeCell ref="B14:C14"/>
    <mergeCell ref="B15:C15"/>
    <mergeCell ref="B16:C16"/>
    <mergeCell ref="B17:C17"/>
  </mergeCells>
  <phoneticPr fontId="3" type="noConversion"/>
  <pageMargins left="0.59055118110236227" right="0" top="0.19685039370078741" bottom="0" header="0" footer="0"/>
  <pageSetup paperSize="9" scale="82" orientation="landscape" r:id="rId4"/>
  <headerFooter alignWithMargins="0"/>
  <rowBreaks count="1" manualBreakCount="1">
    <brk id="3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15"/>
  <sheetViews>
    <sheetView view="pageBreakPreview" topLeftCell="A10" zoomScaleNormal="100" zoomScaleSheetLayoutView="100" workbookViewId="0">
      <selection activeCell="J6" sqref="J6"/>
    </sheetView>
  </sheetViews>
  <sheetFormatPr defaultRowHeight="12.75" x14ac:dyDescent="0.2"/>
  <cols>
    <col min="1" max="1" width="5.140625" customWidth="1"/>
    <col min="2" max="2" width="24.85546875" customWidth="1"/>
    <col min="4" max="4" width="10.140625" customWidth="1"/>
    <col min="5" max="5" width="10.5703125" customWidth="1"/>
    <col min="6" max="6" width="10.28515625" customWidth="1"/>
    <col min="7" max="7" width="12.28515625" customWidth="1"/>
    <col min="8" max="9" width="12.140625" customWidth="1"/>
    <col min="10" max="10" width="11.140625" customWidth="1"/>
  </cols>
  <sheetData>
    <row r="1" spans="1:13" ht="15.75" x14ac:dyDescent="0.25">
      <c r="M1" s="549" t="s">
        <v>340</v>
      </c>
    </row>
    <row r="2" spans="1:13" ht="43.5" customHeight="1" x14ac:dyDescent="0.25">
      <c r="J2" s="560" t="s">
        <v>14</v>
      </c>
      <c r="K2" s="575"/>
      <c r="L2" s="575"/>
      <c r="M2" s="575"/>
    </row>
    <row r="6" spans="1:13" ht="15" x14ac:dyDescent="0.25">
      <c r="A6" s="67" t="s">
        <v>100</v>
      </c>
      <c r="B6" s="32"/>
      <c r="C6" s="68"/>
      <c r="D6" s="68"/>
      <c r="E6" s="68"/>
      <c r="F6" s="68"/>
      <c r="G6" s="68"/>
      <c r="H6" s="68"/>
      <c r="I6" s="68"/>
      <c r="J6" s="68"/>
      <c r="K6" s="57"/>
      <c r="L6" s="11"/>
      <c r="M6" s="11"/>
    </row>
    <row r="7" spans="1:13" ht="15" x14ac:dyDescent="0.25">
      <c r="A7" s="69"/>
      <c r="B7" s="11"/>
      <c r="C7" s="68"/>
      <c r="D7" s="68"/>
      <c r="E7" s="68"/>
      <c r="F7" s="68"/>
      <c r="G7" s="68"/>
      <c r="H7" s="68"/>
      <c r="I7" s="68"/>
      <c r="J7" s="68"/>
      <c r="K7" s="57"/>
      <c r="L7" s="11"/>
      <c r="M7" s="11"/>
    </row>
    <row r="8" spans="1:13" ht="44.25" customHeight="1" x14ac:dyDescent="0.2">
      <c r="A8" s="601" t="s">
        <v>720</v>
      </c>
      <c r="B8" s="613"/>
      <c r="C8" s="613"/>
      <c r="D8" s="613"/>
      <c r="E8" s="613"/>
      <c r="F8" s="613"/>
      <c r="G8" s="613"/>
      <c r="H8" s="613"/>
      <c r="I8" s="613"/>
      <c r="J8" s="613"/>
      <c r="K8" s="613"/>
      <c r="L8" s="613"/>
      <c r="M8" s="613"/>
    </row>
    <row r="9" spans="1:13" ht="15" x14ac:dyDescent="0.25">
      <c r="A9" s="71"/>
      <c r="B9" s="56"/>
      <c r="C9" s="72"/>
      <c r="D9" s="72"/>
      <c r="E9" s="72"/>
      <c r="F9" s="72"/>
      <c r="G9" s="72"/>
      <c r="H9" s="72"/>
      <c r="I9" s="72"/>
      <c r="J9" s="72"/>
      <c r="K9" s="73"/>
      <c r="L9" s="56"/>
      <c r="M9" s="58" t="s">
        <v>78</v>
      </c>
    </row>
    <row r="10" spans="1:13" ht="201" customHeight="1" x14ac:dyDescent="0.2">
      <c r="A10" s="60" t="s">
        <v>90</v>
      </c>
      <c r="B10" s="60" t="s">
        <v>91</v>
      </c>
      <c r="C10" s="60" t="s">
        <v>101</v>
      </c>
      <c r="D10" s="60" t="s">
        <v>102</v>
      </c>
      <c r="E10" s="60" t="s">
        <v>103</v>
      </c>
      <c r="F10" s="60" t="s">
        <v>104</v>
      </c>
      <c r="G10" s="60" t="s">
        <v>107</v>
      </c>
      <c r="H10" s="60" t="s">
        <v>108</v>
      </c>
      <c r="I10" s="60" t="s">
        <v>109</v>
      </c>
      <c r="J10" s="60" t="s">
        <v>110</v>
      </c>
      <c r="K10" s="51" t="s">
        <v>111</v>
      </c>
      <c r="L10" s="51" t="s">
        <v>88</v>
      </c>
      <c r="M10" s="51" t="s">
        <v>89</v>
      </c>
    </row>
    <row r="11" spans="1:13" ht="10.5" customHeight="1" x14ac:dyDescent="0.2">
      <c r="A11" s="18" t="s">
        <v>57</v>
      </c>
      <c r="B11" s="18" t="s">
        <v>59</v>
      </c>
      <c r="C11" s="18" t="s">
        <v>60</v>
      </c>
      <c r="D11" s="18" t="s">
        <v>61</v>
      </c>
      <c r="E11" s="18" t="s">
        <v>62</v>
      </c>
      <c r="F11" s="18" t="s">
        <v>63</v>
      </c>
      <c r="G11" s="18" t="s">
        <v>64</v>
      </c>
      <c r="H11" s="18" t="s">
        <v>65</v>
      </c>
      <c r="I11" s="18" t="s">
        <v>66</v>
      </c>
      <c r="J11" s="18" t="s">
        <v>67</v>
      </c>
      <c r="K11" s="18" t="s">
        <v>68</v>
      </c>
      <c r="L11" s="18" t="s">
        <v>85</v>
      </c>
      <c r="M11" s="18" t="s">
        <v>69</v>
      </c>
    </row>
    <row r="12" spans="1:13" ht="64.5" customHeight="1" x14ac:dyDescent="0.25">
      <c r="A12" s="55" t="s">
        <v>105</v>
      </c>
      <c r="B12" s="74" t="s">
        <v>295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ht="15" x14ac:dyDescent="0.25">
      <c r="A13" s="75"/>
      <c r="B13" s="76" t="s">
        <v>106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</row>
    <row r="14" spans="1:13" ht="15" x14ac:dyDescent="0.25">
      <c r="A14" s="185"/>
      <c r="B14" s="185"/>
      <c r="C14" s="185"/>
      <c r="D14" s="185"/>
      <c r="E14" s="185"/>
      <c r="F14" s="185"/>
      <c r="G14" s="185"/>
      <c r="H14" s="185"/>
      <c r="I14" s="185"/>
    </row>
    <row r="15" spans="1:13" ht="109.5" customHeight="1" x14ac:dyDescent="0.25">
      <c r="A15" s="185"/>
      <c r="B15" s="614" t="s">
        <v>369</v>
      </c>
      <c r="C15" s="614"/>
      <c r="D15" s="614"/>
      <c r="E15" s="614"/>
      <c r="F15" s="614"/>
      <c r="G15" s="614"/>
      <c r="H15" s="614"/>
      <c r="I15" s="614"/>
      <c r="J15" s="614"/>
      <c r="K15" s="614"/>
    </row>
  </sheetData>
  <customSheetViews>
    <customSheetView guid="{BBDE85CA-05B3-4170-9E24-FF86D7DA67BF}" showPageBreaks="1" view="pageBreakPreview">
      <selection activeCell="R15" sqref="R15"/>
      <pageMargins left="0.7" right="0.7" top="0.75" bottom="0.75" header="0.3" footer="0.3"/>
      <pageSetup paperSize="9" scale="57" orientation="portrait" r:id="rId1"/>
    </customSheetView>
    <customSheetView guid="{7E50AFD6-8883-4EBA-BA6C-E899F028F0B6}" showPageBreaks="1" view="pageBreakPreview">
      <selection activeCell="A14" sqref="A14:XFD22"/>
      <pageMargins left="0.7" right="0.7" top="0.75" bottom="0.75" header="0.3" footer="0.3"/>
      <pageSetup paperSize="9" scale="57" orientation="portrait" r:id="rId2"/>
    </customSheetView>
    <customSheetView guid="{55F3C8E8-AC56-4BB7-A43A-E953B1E691C9}" showPageBreaks="1" view="pageBreakPreview">
      <selection activeCell="G10" sqref="G10"/>
      <pageMargins left="0.7" right="0.7" top="0.75" bottom="0.75" header="0.3" footer="0.3"/>
      <pageSetup paperSize="9" scale="57" orientation="portrait" r:id="rId3"/>
    </customSheetView>
  </customSheetViews>
  <mergeCells count="3">
    <mergeCell ref="A8:M8"/>
    <mergeCell ref="J2:M2"/>
    <mergeCell ref="B15:K15"/>
  </mergeCells>
  <pageMargins left="0.7" right="0.7" top="0.75" bottom="0.75" header="0.3" footer="0.3"/>
  <pageSetup paperSize="9" scale="57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137"/>
  <sheetViews>
    <sheetView view="pageBreakPreview" zoomScaleNormal="100" zoomScaleSheetLayoutView="100" workbookViewId="0">
      <selection activeCell="J6" sqref="J6"/>
    </sheetView>
  </sheetViews>
  <sheetFormatPr defaultRowHeight="14.25" x14ac:dyDescent="0.2"/>
  <cols>
    <col min="1" max="1" width="6.7109375" style="489" customWidth="1"/>
    <col min="2" max="2" width="23.85546875" style="489" customWidth="1"/>
    <col min="3" max="3" width="44.85546875" style="489" customWidth="1"/>
    <col min="4" max="4" width="13.140625" style="489" customWidth="1"/>
    <col min="5" max="5" width="10.5703125" style="489" customWidth="1"/>
    <col min="6" max="6" width="10.85546875" style="489" customWidth="1"/>
    <col min="7" max="7" width="10.140625" style="489" customWidth="1"/>
    <col min="8" max="255" width="9.140625" style="489"/>
    <col min="256" max="256" width="6.7109375" style="489" customWidth="1"/>
    <col min="257" max="257" width="23.85546875" style="489" customWidth="1"/>
    <col min="258" max="258" width="44.85546875" style="489" customWidth="1"/>
    <col min="259" max="259" width="13.140625" style="489" customWidth="1"/>
    <col min="260" max="260" width="9.28515625" style="489" customWidth="1"/>
    <col min="261" max="261" width="10.5703125" style="489" customWidth="1"/>
    <col min="262" max="262" width="10.85546875" style="489" customWidth="1"/>
    <col min="263" max="263" width="10.140625" style="489" customWidth="1"/>
    <col min="264" max="511" width="9.140625" style="489"/>
    <col min="512" max="512" width="6.7109375" style="489" customWidth="1"/>
    <col min="513" max="513" width="23.85546875" style="489" customWidth="1"/>
    <col min="514" max="514" width="44.85546875" style="489" customWidth="1"/>
    <col min="515" max="515" width="13.140625" style="489" customWidth="1"/>
    <col min="516" max="516" width="9.28515625" style="489" customWidth="1"/>
    <col min="517" max="517" width="10.5703125" style="489" customWidth="1"/>
    <col min="518" max="518" width="10.85546875" style="489" customWidth="1"/>
    <col min="519" max="519" width="10.140625" style="489" customWidth="1"/>
    <col min="520" max="767" width="9.140625" style="489"/>
    <col min="768" max="768" width="6.7109375" style="489" customWidth="1"/>
    <col min="769" max="769" width="23.85546875" style="489" customWidth="1"/>
    <col min="770" max="770" width="44.85546875" style="489" customWidth="1"/>
    <col min="771" max="771" width="13.140625" style="489" customWidth="1"/>
    <col min="772" max="772" width="9.28515625" style="489" customWidth="1"/>
    <col min="773" max="773" width="10.5703125" style="489" customWidth="1"/>
    <col min="774" max="774" width="10.85546875" style="489" customWidth="1"/>
    <col min="775" max="775" width="10.140625" style="489" customWidth="1"/>
    <col min="776" max="1023" width="9.140625" style="489"/>
    <col min="1024" max="1024" width="6.7109375" style="489" customWidth="1"/>
    <col min="1025" max="1025" width="23.85546875" style="489" customWidth="1"/>
    <col min="1026" max="1026" width="44.85546875" style="489" customWidth="1"/>
    <col min="1027" max="1027" width="13.140625" style="489" customWidth="1"/>
    <col min="1028" max="1028" width="9.28515625" style="489" customWidth="1"/>
    <col min="1029" max="1029" width="10.5703125" style="489" customWidth="1"/>
    <col min="1030" max="1030" width="10.85546875" style="489" customWidth="1"/>
    <col min="1031" max="1031" width="10.140625" style="489" customWidth="1"/>
    <col min="1032" max="1279" width="9.140625" style="489"/>
    <col min="1280" max="1280" width="6.7109375" style="489" customWidth="1"/>
    <col min="1281" max="1281" width="23.85546875" style="489" customWidth="1"/>
    <col min="1282" max="1282" width="44.85546875" style="489" customWidth="1"/>
    <col min="1283" max="1283" width="13.140625" style="489" customWidth="1"/>
    <col min="1284" max="1284" width="9.28515625" style="489" customWidth="1"/>
    <col min="1285" max="1285" width="10.5703125" style="489" customWidth="1"/>
    <col min="1286" max="1286" width="10.85546875" style="489" customWidth="1"/>
    <col min="1287" max="1287" width="10.140625" style="489" customWidth="1"/>
    <col min="1288" max="1535" width="9.140625" style="489"/>
    <col min="1536" max="1536" width="6.7109375" style="489" customWidth="1"/>
    <col min="1537" max="1537" width="23.85546875" style="489" customWidth="1"/>
    <col min="1538" max="1538" width="44.85546875" style="489" customWidth="1"/>
    <col min="1539" max="1539" width="13.140625" style="489" customWidth="1"/>
    <col min="1540" max="1540" width="9.28515625" style="489" customWidth="1"/>
    <col min="1541" max="1541" width="10.5703125" style="489" customWidth="1"/>
    <col min="1542" max="1542" width="10.85546875" style="489" customWidth="1"/>
    <col min="1543" max="1543" width="10.140625" style="489" customWidth="1"/>
    <col min="1544" max="1791" width="9.140625" style="489"/>
    <col min="1792" max="1792" width="6.7109375" style="489" customWidth="1"/>
    <col min="1793" max="1793" width="23.85546875" style="489" customWidth="1"/>
    <col min="1794" max="1794" width="44.85546875" style="489" customWidth="1"/>
    <col min="1795" max="1795" width="13.140625" style="489" customWidth="1"/>
    <col min="1796" max="1796" width="9.28515625" style="489" customWidth="1"/>
    <col min="1797" max="1797" width="10.5703125" style="489" customWidth="1"/>
    <col min="1798" max="1798" width="10.85546875" style="489" customWidth="1"/>
    <col min="1799" max="1799" width="10.140625" style="489" customWidth="1"/>
    <col min="1800" max="2047" width="9.140625" style="489"/>
    <col min="2048" max="2048" width="6.7109375" style="489" customWidth="1"/>
    <col min="2049" max="2049" width="23.85546875" style="489" customWidth="1"/>
    <col min="2050" max="2050" width="44.85546875" style="489" customWidth="1"/>
    <col min="2051" max="2051" width="13.140625" style="489" customWidth="1"/>
    <col min="2052" max="2052" width="9.28515625" style="489" customWidth="1"/>
    <col min="2053" max="2053" width="10.5703125" style="489" customWidth="1"/>
    <col min="2054" max="2054" width="10.85546875" style="489" customWidth="1"/>
    <col min="2055" max="2055" width="10.140625" style="489" customWidth="1"/>
    <col min="2056" max="2303" width="9.140625" style="489"/>
    <col min="2304" max="2304" width="6.7109375" style="489" customWidth="1"/>
    <col min="2305" max="2305" width="23.85546875" style="489" customWidth="1"/>
    <col min="2306" max="2306" width="44.85546875" style="489" customWidth="1"/>
    <col min="2307" max="2307" width="13.140625" style="489" customWidth="1"/>
    <col min="2308" max="2308" width="9.28515625" style="489" customWidth="1"/>
    <col min="2309" max="2309" width="10.5703125" style="489" customWidth="1"/>
    <col min="2310" max="2310" width="10.85546875" style="489" customWidth="1"/>
    <col min="2311" max="2311" width="10.140625" style="489" customWidth="1"/>
    <col min="2312" max="2559" width="9.140625" style="489"/>
    <col min="2560" max="2560" width="6.7109375" style="489" customWidth="1"/>
    <col min="2561" max="2561" width="23.85546875" style="489" customWidth="1"/>
    <col min="2562" max="2562" width="44.85546875" style="489" customWidth="1"/>
    <col min="2563" max="2563" width="13.140625" style="489" customWidth="1"/>
    <col min="2564" max="2564" width="9.28515625" style="489" customWidth="1"/>
    <col min="2565" max="2565" width="10.5703125" style="489" customWidth="1"/>
    <col min="2566" max="2566" width="10.85546875" style="489" customWidth="1"/>
    <col min="2567" max="2567" width="10.140625" style="489" customWidth="1"/>
    <col min="2568" max="2815" width="9.140625" style="489"/>
    <col min="2816" max="2816" width="6.7109375" style="489" customWidth="1"/>
    <col min="2817" max="2817" width="23.85546875" style="489" customWidth="1"/>
    <col min="2818" max="2818" width="44.85546875" style="489" customWidth="1"/>
    <col min="2819" max="2819" width="13.140625" style="489" customWidth="1"/>
    <col min="2820" max="2820" width="9.28515625" style="489" customWidth="1"/>
    <col min="2821" max="2821" width="10.5703125" style="489" customWidth="1"/>
    <col min="2822" max="2822" width="10.85546875" style="489" customWidth="1"/>
    <col min="2823" max="2823" width="10.140625" style="489" customWidth="1"/>
    <col min="2824" max="3071" width="9.140625" style="489"/>
    <col min="3072" max="3072" width="6.7109375" style="489" customWidth="1"/>
    <col min="3073" max="3073" width="23.85546875" style="489" customWidth="1"/>
    <col min="3074" max="3074" width="44.85546875" style="489" customWidth="1"/>
    <col min="3075" max="3075" width="13.140625" style="489" customWidth="1"/>
    <col min="3076" max="3076" width="9.28515625" style="489" customWidth="1"/>
    <col min="3077" max="3077" width="10.5703125" style="489" customWidth="1"/>
    <col min="3078" max="3078" width="10.85546875" style="489" customWidth="1"/>
    <col min="3079" max="3079" width="10.140625" style="489" customWidth="1"/>
    <col min="3080" max="3327" width="9.140625" style="489"/>
    <col min="3328" max="3328" width="6.7109375" style="489" customWidth="1"/>
    <col min="3329" max="3329" width="23.85546875" style="489" customWidth="1"/>
    <col min="3330" max="3330" width="44.85546875" style="489" customWidth="1"/>
    <col min="3331" max="3331" width="13.140625" style="489" customWidth="1"/>
    <col min="3332" max="3332" width="9.28515625" style="489" customWidth="1"/>
    <col min="3333" max="3333" width="10.5703125" style="489" customWidth="1"/>
    <col min="3334" max="3334" width="10.85546875" style="489" customWidth="1"/>
    <col min="3335" max="3335" width="10.140625" style="489" customWidth="1"/>
    <col min="3336" max="3583" width="9.140625" style="489"/>
    <col min="3584" max="3584" width="6.7109375" style="489" customWidth="1"/>
    <col min="3585" max="3585" width="23.85546875" style="489" customWidth="1"/>
    <col min="3586" max="3586" width="44.85546875" style="489" customWidth="1"/>
    <col min="3587" max="3587" width="13.140625" style="489" customWidth="1"/>
    <col min="3588" max="3588" width="9.28515625" style="489" customWidth="1"/>
    <col min="3589" max="3589" width="10.5703125" style="489" customWidth="1"/>
    <col min="3590" max="3590" width="10.85546875" style="489" customWidth="1"/>
    <col min="3591" max="3591" width="10.140625" style="489" customWidth="1"/>
    <col min="3592" max="3839" width="9.140625" style="489"/>
    <col min="3840" max="3840" width="6.7109375" style="489" customWidth="1"/>
    <col min="3841" max="3841" width="23.85546875" style="489" customWidth="1"/>
    <col min="3842" max="3842" width="44.85546875" style="489" customWidth="1"/>
    <col min="3843" max="3843" width="13.140625" style="489" customWidth="1"/>
    <col min="3844" max="3844" width="9.28515625" style="489" customWidth="1"/>
    <col min="3845" max="3845" width="10.5703125" style="489" customWidth="1"/>
    <col min="3846" max="3846" width="10.85546875" style="489" customWidth="1"/>
    <col min="3847" max="3847" width="10.140625" style="489" customWidth="1"/>
    <col min="3848" max="4095" width="9.140625" style="489"/>
    <col min="4096" max="4096" width="6.7109375" style="489" customWidth="1"/>
    <col min="4097" max="4097" width="23.85546875" style="489" customWidth="1"/>
    <col min="4098" max="4098" width="44.85546875" style="489" customWidth="1"/>
    <col min="4099" max="4099" width="13.140625" style="489" customWidth="1"/>
    <col min="4100" max="4100" width="9.28515625" style="489" customWidth="1"/>
    <col min="4101" max="4101" width="10.5703125" style="489" customWidth="1"/>
    <col min="4102" max="4102" width="10.85546875" style="489" customWidth="1"/>
    <col min="4103" max="4103" width="10.140625" style="489" customWidth="1"/>
    <col min="4104" max="4351" width="9.140625" style="489"/>
    <col min="4352" max="4352" width="6.7109375" style="489" customWidth="1"/>
    <col min="4353" max="4353" width="23.85546875" style="489" customWidth="1"/>
    <col min="4354" max="4354" width="44.85546875" style="489" customWidth="1"/>
    <col min="4355" max="4355" width="13.140625" style="489" customWidth="1"/>
    <col min="4356" max="4356" width="9.28515625" style="489" customWidth="1"/>
    <col min="4357" max="4357" width="10.5703125" style="489" customWidth="1"/>
    <col min="4358" max="4358" width="10.85546875" style="489" customWidth="1"/>
    <col min="4359" max="4359" width="10.140625" style="489" customWidth="1"/>
    <col min="4360" max="4607" width="9.140625" style="489"/>
    <col min="4608" max="4608" width="6.7109375" style="489" customWidth="1"/>
    <col min="4609" max="4609" width="23.85546875" style="489" customWidth="1"/>
    <col min="4610" max="4610" width="44.85546875" style="489" customWidth="1"/>
    <col min="4611" max="4611" width="13.140625" style="489" customWidth="1"/>
    <col min="4612" max="4612" width="9.28515625" style="489" customWidth="1"/>
    <col min="4613" max="4613" width="10.5703125" style="489" customWidth="1"/>
    <col min="4614" max="4614" width="10.85546875" style="489" customWidth="1"/>
    <col min="4615" max="4615" width="10.140625" style="489" customWidth="1"/>
    <col min="4616" max="4863" width="9.140625" style="489"/>
    <col min="4864" max="4864" width="6.7109375" style="489" customWidth="1"/>
    <col min="4865" max="4865" width="23.85546875" style="489" customWidth="1"/>
    <col min="4866" max="4866" width="44.85546875" style="489" customWidth="1"/>
    <col min="4867" max="4867" width="13.140625" style="489" customWidth="1"/>
    <col min="4868" max="4868" width="9.28515625" style="489" customWidth="1"/>
    <col min="4869" max="4869" width="10.5703125" style="489" customWidth="1"/>
    <col min="4870" max="4870" width="10.85546875" style="489" customWidth="1"/>
    <col min="4871" max="4871" width="10.140625" style="489" customWidth="1"/>
    <col min="4872" max="5119" width="9.140625" style="489"/>
    <col min="5120" max="5120" width="6.7109375" style="489" customWidth="1"/>
    <col min="5121" max="5121" width="23.85546875" style="489" customWidth="1"/>
    <col min="5122" max="5122" width="44.85546875" style="489" customWidth="1"/>
    <col min="5123" max="5123" width="13.140625" style="489" customWidth="1"/>
    <col min="5124" max="5124" width="9.28515625" style="489" customWidth="1"/>
    <col min="5125" max="5125" width="10.5703125" style="489" customWidth="1"/>
    <col min="5126" max="5126" width="10.85546875" style="489" customWidth="1"/>
    <col min="5127" max="5127" width="10.140625" style="489" customWidth="1"/>
    <col min="5128" max="5375" width="9.140625" style="489"/>
    <col min="5376" max="5376" width="6.7109375" style="489" customWidth="1"/>
    <col min="5377" max="5377" width="23.85546875" style="489" customWidth="1"/>
    <col min="5378" max="5378" width="44.85546875" style="489" customWidth="1"/>
    <col min="5379" max="5379" width="13.140625" style="489" customWidth="1"/>
    <col min="5380" max="5380" width="9.28515625" style="489" customWidth="1"/>
    <col min="5381" max="5381" width="10.5703125" style="489" customWidth="1"/>
    <col min="5382" max="5382" width="10.85546875" style="489" customWidth="1"/>
    <col min="5383" max="5383" width="10.140625" style="489" customWidth="1"/>
    <col min="5384" max="5631" width="9.140625" style="489"/>
    <col min="5632" max="5632" width="6.7109375" style="489" customWidth="1"/>
    <col min="5633" max="5633" width="23.85546875" style="489" customWidth="1"/>
    <col min="5634" max="5634" width="44.85546875" style="489" customWidth="1"/>
    <col min="5635" max="5635" width="13.140625" style="489" customWidth="1"/>
    <col min="5636" max="5636" width="9.28515625" style="489" customWidth="1"/>
    <col min="5637" max="5637" width="10.5703125" style="489" customWidth="1"/>
    <col min="5638" max="5638" width="10.85546875" style="489" customWidth="1"/>
    <col min="5639" max="5639" width="10.140625" style="489" customWidth="1"/>
    <col min="5640" max="5887" width="9.140625" style="489"/>
    <col min="5888" max="5888" width="6.7109375" style="489" customWidth="1"/>
    <col min="5889" max="5889" width="23.85546875" style="489" customWidth="1"/>
    <col min="5890" max="5890" width="44.85546875" style="489" customWidth="1"/>
    <col min="5891" max="5891" width="13.140625" style="489" customWidth="1"/>
    <col min="5892" max="5892" width="9.28515625" style="489" customWidth="1"/>
    <col min="5893" max="5893" width="10.5703125" style="489" customWidth="1"/>
    <col min="5894" max="5894" width="10.85546875" style="489" customWidth="1"/>
    <col min="5895" max="5895" width="10.140625" style="489" customWidth="1"/>
    <col min="5896" max="6143" width="9.140625" style="489"/>
    <col min="6144" max="6144" width="6.7109375" style="489" customWidth="1"/>
    <col min="6145" max="6145" width="23.85546875" style="489" customWidth="1"/>
    <col min="6146" max="6146" width="44.85546875" style="489" customWidth="1"/>
    <col min="6147" max="6147" width="13.140625" style="489" customWidth="1"/>
    <col min="6148" max="6148" width="9.28515625" style="489" customWidth="1"/>
    <col min="6149" max="6149" width="10.5703125" style="489" customWidth="1"/>
    <col min="6150" max="6150" width="10.85546875" style="489" customWidth="1"/>
    <col min="6151" max="6151" width="10.140625" style="489" customWidth="1"/>
    <col min="6152" max="6399" width="9.140625" style="489"/>
    <col min="6400" max="6400" width="6.7109375" style="489" customWidth="1"/>
    <col min="6401" max="6401" width="23.85546875" style="489" customWidth="1"/>
    <col min="6402" max="6402" width="44.85546875" style="489" customWidth="1"/>
    <col min="6403" max="6403" width="13.140625" style="489" customWidth="1"/>
    <col min="6404" max="6404" width="9.28515625" style="489" customWidth="1"/>
    <col min="6405" max="6405" width="10.5703125" style="489" customWidth="1"/>
    <col min="6406" max="6406" width="10.85546875" style="489" customWidth="1"/>
    <col min="6407" max="6407" width="10.140625" style="489" customWidth="1"/>
    <col min="6408" max="6655" width="9.140625" style="489"/>
    <col min="6656" max="6656" width="6.7109375" style="489" customWidth="1"/>
    <col min="6657" max="6657" width="23.85546875" style="489" customWidth="1"/>
    <col min="6658" max="6658" width="44.85546875" style="489" customWidth="1"/>
    <col min="6659" max="6659" width="13.140625" style="489" customWidth="1"/>
    <col min="6660" max="6660" width="9.28515625" style="489" customWidth="1"/>
    <col min="6661" max="6661" width="10.5703125" style="489" customWidth="1"/>
    <col min="6662" max="6662" width="10.85546875" style="489" customWidth="1"/>
    <col min="6663" max="6663" width="10.140625" style="489" customWidth="1"/>
    <col min="6664" max="6911" width="9.140625" style="489"/>
    <col min="6912" max="6912" width="6.7109375" style="489" customWidth="1"/>
    <col min="6913" max="6913" width="23.85546875" style="489" customWidth="1"/>
    <col min="6914" max="6914" width="44.85546875" style="489" customWidth="1"/>
    <col min="6915" max="6915" width="13.140625" style="489" customWidth="1"/>
    <col min="6916" max="6916" width="9.28515625" style="489" customWidth="1"/>
    <col min="6917" max="6917" width="10.5703125" style="489" customWidth="1"/>
    <col min="6918" max="6918" width="10.85546875" style="489" customWidth="1"/>
    <col min="6919" max="6919" width="10.140625" style="489" customWidth="1"/>
    <col min="6920" max="7167" width="9.140625" style="489"/>
    <col min="7168" max="7168" width="6.7109375" style="489" customWidth="1"/>
    <col min="7169" max="7169" width="23.85546875" style="489" customWidth="1"/>
    <col min="7170" max="7170" width="44.85546875" style="489" customWidth="1"/>
    <col min="7171" max="7171" width="13.140625" style="489" customWidth="1"/>
    <col min="7172" max="7172" width="9.28515625" style="489" customWidth="1"/>
    <col min="7173" max="7173" width="10.5703125" style="489" customWidth="1"/>
    <col min="7174" max="7174" width="10.85546875" style="489" customWidth="1"/>
    <col min="7175" max="7175" width="10.140625" style="489" customWidth="1"/>
    <col min="7176" max="7423" width="9.140625" style="489"/>
    <col min="7424" max="7424" width="6.7109375" style="489" customWidth="1"/>
    <col min="7425" max="7425" width="23.85546875" style="489" customWidth="1"/>
    <col min="7426" max="7426" width="44.85546875" style="489" customWidth="1"/>
    <col min="7427" max="7427" width="13.140625" style="489" customWidth="1"/>
    <col min="7428" max="7428" width="9.28515625" style="489" customWidth="1"/>
    <col min="7429" max="7429" width="10.5703125" style="489" customWidth="1"/>
    <col min="7430" max="7430" width="10.85546875" style="489" customWidth="1"/>
    <col min="7431" max="7431" width="10.140625" style="489" customWidth="1"/>
    <col min="7432" max="7679" width="9.140625" style="489"/>
    <col min="7680" max="7680" width="6.7109375" style="489" customWidth="1"/>
    <col min="7681" max="7681" width="23.85546875" style="489" customWidth="1"/>
    <col min="7682" max="7682" width="44.85546875" style="489" customWidth="1"/>
    <col min="7683" max="7683" width="13.140625" style="489" customWidth="1"/>
    <col min="7684" max="7684" width="9.28515625" style="489" customWidth="1"/>
    <col min="7685" max="7685" width="10.5703125" style="489" customWidth="1"/>
    <col min="7686" max="7686" width="10.85546875" style="489" customWidth="1"/>
    <col min="7687" max="7687" width="10.140625" style="489" customWidth="1"/>
    <col min="7688" max="7935" width="9.140625" style="489"/>
    <col min="7936" max="7936" width="6.7109375" style="489" customWidth="1"/>
    <col min="7937" max="7937" width="23.85546875" style="489" customWidth="1"/>
    <col min="7938" max="7938" width="44.85546875" style="489" customWidth="1"/>
    <col min="7939" max="7939" width="13.140625" style="489" customWidth="1"/>
    <col min="7940" max="7940" width="9.28515625" style="489" customWidth="1"/>
    <col min="7941" max="7941" width="10.5703125" style="489" customWidth="1"/>
    <col min="7942" max="7942" width="10.85546875" style="489" customWidth="1"/>
    <col min="7943" max="7943" width="10.140625" style="489" customWidth="1"/>
    <col min="7944" max="8191" width="9.140625" style="489"/>
    <col min="8192" max="8192" width="6.7109375" style="489" customWidth="1"/>
    <col min="8193" max="8193" width="23.85546875" style="489" customWidth="1"/>
    <col min="8194" max="8194" width="44.85546875" style="489" customWidth="1"/>
    <col min="8195" max="8195" width="13.140625" style="489" customWidth="1"/>
    <col min="8196" max="8196" width="9.28515625" style="489" customWidth="1"/>
    <col min="8197" max="8197" width="10.5703125" style="489" customWidth="1"/>
    <col min="8198" max="8198" width="10.85546875" style="489" customWidth="1"/>
    <col min="8199" max="8199" width="10.140625" style="489" customWidth="1"/>
    <col min="8200" max="8447" width="9.140625" style="489"/>
    <col min="8448" max="8448" width="6.7109375" style="489" customWidth="1"/>
    <col min="8449" max="8449" width="23.85546875" style="489" customWidth="1"/>
    <col min="8450" max="8450" width="44.85546875" style="489" customWidth="1"/>
    <col min="8451" max="8451" width="13.140625" style="489" customWidth="1"/>
    <col min="8452" max="8452" width="9.28515625" style="489" customWidth="1"/>
    <col min="8453" max="8453" width="10.5703125" style="489" customWidth="1"/>
    <col min="8454" max="8454" width="10.85546875" style="489" customWidth="1"/>
    <col min="8455" max="8455" width="10.140625" style="489" customWidth="1"/>
    <col min="8456" max="8703" width="9.140625" style="489"/>
    <col min="8704" max="8704" width="6.7109375" style="489" customWidth="1"/>
    <col min="8705" max="8705" width="23.85546875" style="489" customWidth="1"/>
    <col min="8706" max="8706" width="44.85546875" style="489" customWidth="1"/>
    <col min="8707" max="8707" width="13.140625" style="489" customWidth="1"/>
    <col min="8708" max="8708" width="9.28515625" style="489" customWidth="1"/>
    <col min="8709" max="8709" width="10.5703125" style="489" customWidth="1"/>
    <col min="8710" max="8710" width="10.85546875" style="489" customWidth="1"/>
    <col min="8711" max="8711" width="10.140625" style="489" customWidth="1"/>
    <col min="8712" max="8959" width="9.140625" style="489"/>
    <col min="8960" max="8960" width="6.7109375" style="489" customWidth="1"/>
    <col min="8961" max="8961" width="23.85546875" style="489" customWidth="1"/>
    <col min="8962" max="8962" width="44.85546875" style="489" customWidth="1"/>
    <col min="8963" max="8963" width="13.140625" style="489" customWidth="1"/>
    <col min="8964" max="8964" width="9.28515625" style="489" customWidth="1"/>
    <col min="8965" max="8965" width="10.5703125" style="489" customWidth="1"/>
    <col min="8966" max="8966" width="10.85546875" style="489" customWidth="1"/>
    <col min="8967" max="8967" width="10.140625" style="489" customWidth="1"/>
    <col min="8968" max="9215" width="9.140625" style="489"/>
    <col min="9216" max="9216" width="6.7109375" style="489" customWidth="1"/>
    <col min="9217" max="9217" width="23.85546875" style="489" customWidth="1"/>
    <col min="9218" max="9218" width="44.85546875" style="489" customWidth="1"/>
    <col min="9219" max="9219" width="13.140625" style="489" customWidth="1"/>
    <col min="9220" max="9220" width="9.28515625" style="489" customWidth="1"/>
    <col min="9221" max="9221" width="10.5703125" style="489" customWidth="1"/>
    <col min="9222" max="9222" width="10.85546875" style="489" customWidth="1"/>
    <col min="9223" max="9223" width="10.140625" style="489" customWidth="1"/>
    <col min="9224" max="9471" width="9.140625" style="489"/>
    <col min="9472" max="9472" width="6.7109375" style="489" customWidth="1"/>
    <col min="9473" max="9473" width="23.85546875" style="489" customWidth="1"/>
    <col min="9474" max="9474" width="44.85546875" style="489" customWidth="1"/>
    <col min="9475" max="9475" width="13.140625" style="489" customWidth="1"/>
    <col min="9476" max="9476" width="9.28515625" style="489" customWidth="1"/>
    <col min="9477" max="9477" width="10.5703125" style="489" customWidth="1"/>
    <col min="9478" max="9478" width="10.85546875" style="489" customWidth="1"/>
    <col min="9479" max="9479" width="10.140625" style="489" customWidth="1"/>
    <col min="9480" max="9727" width="9.140625" style="489"/>
    <col min="9728" max="9728" width="6.7109375" style="489" customWidth="1"/>
    <col min="9729" max="9729" width="23.85546875" style="489" customWidth="1"/>
    <col min="9730" max="9730" width="44.85546875" style="489" customWidth="1"/>
    <col min="9731" max="9731" width="13.140625" style="489" customWidth="1"/>
    <col min="9732" max="9732" width="9.28515625" style="489" customWidth="1"/>
    <col min="9733" max="9733" width="10.5703125" style="489" customWidth="1"/>
    <col min="9734" max="9734" width="10.85546875" style="489" customWidth="1"/>
    <col min="9735" max="9735" width="10.140625" style="489" customWidth="1"/>
    <col min="9736" max="9983" width="9.140625" style="489"/>
    <col min="9984" max="9984" width="6.7109375" style="489" customWidth="1"/>
    <col min="9985" max="9985" width="23.85546875" style="489" customWidth="1"/>
    <col min="9986" max="9986" width="44.85546875" style="489" customWidth="1"/>
    <col min="9987" max="9987" width="13.140625" style="489" customWidth="1"/>
    <col min="9988" max="9988" width="9.28515625" style="489" customWidth="1"/>
    <col min="9989" max="9989" width="10.5703125" style="489" customWidth="1"/>
    <col min="9990" max="9990" width="10.85546875" style="489" customWidth="1"/>
    <col min="9991" max="9991" width="10.140625" style="489" customWidth="1"/>
    <col min="9992" max="10239" width="9.140625" style="489"/>
    <col min="10240" max="10240" width="6.7109375" style="489" customWidth="1"/>
    <col min="10241" max="10241" width="23.85546875" style="489" customWidth="1"/>
    <col min="10242" max="10242" width="44.85546875" style="489" customWidth="1"/>
    <col min="10243" max="10243" width="13.140625" style="489" customWidth="1"/>
    <col min="10244" max="10244" width="9.28515625" style="489" customWidth="1"/>
    <col min="10245" max="10245" width="10.5703125" style="489" customWidth="1"/>
    <col min="10246" max="10246" width="10.85546875" style="489" customWidth="1"/>
    <col min="10247" max="10247" width="10.140625" style="489" customWidth="1"/>
    <col min="10248" max="10495" width="9.140625" style="489"/>
    <col min="10496" max="10496" width="6.7109375" style="489" customWidth="1"/>
    <col min="10497" max="10497" width="23.85546875" style="489" customWidth="1"/>
    <col min="10498" max="10498" width="44.85546875" style="489" customWidth="1"/>
    <col min="10499" max="10499" width="13.140625" style="489" customWidth="1"/>
    <col min="10500" max="10500" width="9.28515625" style="489" customWidth="1"/>
    <col min="10501" max="10501" width="10.5703125" style="489" customWidth="1"/>
    <col min="10502" max="10502" width="10.85546875" style="489" customWidth="1"/>
    <col min="10503" max="10503" width="10.140625" style="489" customWidth="1"/>
    <col min="10504" max="10751" width="9.140625" style="489"/>
    <col min="10752" max="10752" width="6.7109375" style="489" customWidth="1"/>
    <col min="10753" max="10753" width="23.85546875" style="489" customWidth="1"/>
    <col min="10754" max="10754" width="44.85546875" style="489" customWidth="1"/>
    <col min="10755" max="10755" width="13.140625" style="489" customWidth="1"/>
    <col min="10756" max="10756" width="9.28515625" style="489" customWidth="1"/>
    <col min="10757" max="10757" width="10.5703125" style="489" customWidth="1"/>
    <col min="10758" max="10758" width="10.85546875" style="489" customWidth="1"/>
    <col min="10759" max="10759" width="10.140625" style="489" customWidth="1"/>
    <col min="10760" max="11007" width="9.140625" style="489"/>
    <col min="11008" max="11008" width="6.7109375" style="489" customWidth="1"/>
    <col min="11009" max="11009" width="23.85546875" style="489" customWidth="1"/>
    <col min="11010" max="11010" width="44.85546875" style="489" customWidth="1"/>
    <col min="11011" max="11011" width="13.140625" style="489" customWidth="1"/>
    <col min="11012" max="11012" width="9.28515625" style="489" customWidth="1"/>
    <col min="11013" max="11013" width="10.5703125" style="489" customWidth="1"/>
    <col min="11014" max="11014" width="10.85546875" style="489" customWidth="1"/>
    <col min="11015" max="11015" width="10.140625" style="489" customWidth="1"/>
    <col min="11016" max="11263" width="9.140625" style="489"/>
    <col min="11264" max="11264" width="6.7109375" style="489" customWidth="1"/>
    <col min="11265" max="11265" width="23.85546875" style="489" customWidth="1"/>
    <col min="11266" max="11266" width="44.85546875" style="489" customWidth="1"/>
    <col min="11267" max="11267" width="13.140625" style="489" customWidth="1"/>
    <col min="11268" max="11268" width="9.28515625" style="489" customWidth="1"/>
    <col min="11269" max="11269" width="10.5703125" style="489" customWidth="1"/>
    <col min="11270" max="11270" width="10.85546875" style="489" customWidth="1"/>
    <col min="11271" max="11271" width="10.140625" style="489" customWidth="1"/>
    <col min="11272" max="11519" width="9.140625" style="489"/>
    <col min="11520" max="11520" width="6.7109375" style="489" customWidth="1"/>
    <col min="11521" max="11521" width="23.85546875" style="489" customWidth="1"/>
    <col min="11522" max="11522" width="44.85546875" style="489" customWidth="1"/>
    <col min="11523" max="11523" width="13.140625" style="489" customWidth="1"/>
    <col min="11524" max="11524" width="9.28515625" style="489" customWidth="1"/>
    <col min="11525" max="11525" width="10.5703125" style="489" customWidth="1"/>
    <col min="11526" max="11526" width="10.85546875" style="489" customWidth="1"/>
    <col min="11527" max="11527" width="10.140625" style="489" customWidth="1"/>
    <col min="11528" max="11775" width="9.140625" style="489"/>
    <col min="11776" max="11776" width="6.7109375" style="489" customWidth="1"/>
    <col min="11777" max="11777" width="23.85546875" style="489" customWidth="1"/>
    <col min="11778" max="11778" width="44.85546875" style="489" customWidth="1"/>
    <col min="11779" max="11779" width="13.140625" style="489" customWidth="1"/>
    <col min="11780" max="11780" width="9.28515625" style="489" customWidth="1"/>
    <col min="11781" max="11781" width="10.5703125" style="489" customWidth="1"/>
    <col min="11782" max="11782" width="10.85546875" style="489" customWidth="1"/>
    <col min="11783" max="11783" width="10.140625" style="489" customWidth="1"/>
    <col min="11784" max="12031" width="9.140625" style="489"/>
    <col min="12032" max="12032" width="6.7109375" style="489" customWidth="1"/>
    <col min="12033" max="12033" width="23.85546875" style="489" customWidth="1"/>
    <col min="12034" max="12034" width="44.85546875" style="489" customWidth="1"/>
    <col min="12035" max="12035" width="13.140625" style="489" customWidth="1"/>
    <col min="12036" max="12036" width="9.28515625" style="489" customWidth="1"/>
    <col min="12037" max="12037" width="10.5703125" style="489" customWidth="1"/>
    <col min="12038" max="12038" width="10.85546875" style="489" customWidth="1"/>
    <col min="12039" max="12039" width="10.140625" style="489" customWidth="1"/>
    <col min="12040" max="12287" width="9.140625" style="489"/>
    <col min="12288" max="12288" width="6.7109375" style="489" customWidth="1"/>
    <col min="12289" max="12289" width="23.85546875" style="489" customWidth="1"/>
    <col min="12290" max="12290" width="44.85546875" style="489" customWidth="1"/>
    <col min="12291" max="12291" width="13.140625" style="489" customWidth="1"/>
    <col min="12292" max="12292" width="9.28515625" style="489" customWidth="1"/>
    <col min="12293" max="12293" width="10.5703125" style="489" customWidth="1"/>
    <col min="12294" max="12294" width="10.85546875" style="489" customWidth="1"/>
    <col min="12295" max="12295" width="10.140625" style="489" customWidth="1"/>
    <col min="12296" max="12543" width="9.140625" style="489"/>
    <col min="12544" max="12544" width="6.7109375" style="489" customWidth="1"/>
    <col min="12545" max="12545" width="23.85546875" style="489" customWidth="1"/>
    <col min="12546" max="12546" width="44.85546875" style="489" customWidth="1"/>
    <col min="12547" max="12547" width="13.140625" style="489" customWidth="1"/>
    <col min="12548" max="12548" width="9.28515625" style="489" customWidth="1"/>
    <col min="12549" max="12549" width="10.5703125" style="489" customWidth="1"/>
    <col min="12550" max="12550" width="10.85546875" style="489" customWidth="1"/>
    <col min="12551" max="12551" width="10.140625" style="489" customWidth="1"/>
    <col min="12552" max="12799" width="9.140625" style="489"/>
    <col min="12800" max="12800" width="6.7109375" style="489" customWidth="1"/>
    <col min="12801" max="12801" width="23.85546875" style="489" customWidth="1"/>
    <col min="12802" max="12802" width="44.85546875" style="489" customWidth="1"/>
    <col min="12803" max="12803" width="13.140625" style="489" customWidth="1"/>
    <col min="12804" max="12804" width="9.28515625" style="489" customWidth="1"/>
    <col min="12805" max="12805" width="10.5703125" style="489" customWidth="1"/>
    <col min="12806" max="12806" width="10.85546875" style="489" customWidth="1"/>
    <col min="12807" max="12807" width="10.140625" style="489" customWidth="1"/>
    <col min="12808" max="13055" width="9.140625" style="489"/>
    <col min="13056" max="13056" width="6.7109375" style="489" customWidth="1"/>
    <col min="13057" max="13057" width="23.85546875" style="489" customWidth="1"/>
    <col min="13058" max="13058" width="44.85546875" style="489" customWidth="1"/>
    <col min="13059" max="13059" width="13.140625" style="489" customWidth="1"/>
    <col min="13060" max="13060" width="9.28515625" style="489" customWidth="1"/>
    <col min="13061" max="13061" width="10.5703125" style="489" customWidth="1"/>
    <col min="13062" max="13062" width="10.85546875" style="489" customWidth="1"/>
    <col min="13063" max="13063" width="10.140625" style="489" customWidth="1"/>
    <col min="13064" max="13311" width="9.140625" style="489"/>
    <col min="13312" max="13312" width="6.7109375" style="489" customWidth="1"/>
    <col min="13313" max="13313" width="23.85546875" style="489" customWidth="1"/>
    <col min="13314" max="13314" width="44.85546875" style="489" customWidth="1"/>
    <col min="13315" max="13315" width="13.140625" style="489" customWidth="1"/>
    <col min="13316" max="13316" width="9.28515625" style="489" customWidth="1"/>
    <col min="13317" max="13317" width="10.5703125" style="489" customWidth="1"/>
    <col min="13318" max="13318" width="10.85546875" style="489" customWidth="1"/>
    <col min="13319" max="13319" width="10.140625" style="489" customWidth="1"/>
    <col min="13320" max="13567" width="9.140625" style="489"/>
    <col min="13568" max="13568" width="6.7109375" style="489" customWidth="1"/>
    <col min="13569" max="13569" width="23.85546875" style="489" customWidth="1"/>
    <col min="13570" max="13570" width="44.85546875" style="489" customWidth="1"/>
    <col min="13571" max="13571" width="13.140625" style="489" customWidth="1"/>
    <col min="13572" max="13572" width="9.28515625" style="489" customWidth="1"/>
    <col min="13573" max="13573" width="10.5703125" style="489" customWidth="1"/>
    <col min="13574" max="13574" width="10.85546875" style="489" customWidth="1"/>
    <col min="13575" max="13575" width="10.140625" style="489" customWidth="1"/>
    <col min="13576" max="13823" width="9.140625" style="489"/>
    <col min="13824" max="13824" width="6.7109375" style="489" customWidth="1"/>
    <col min="13825" max="13825" width="23.85546875" style="489" customWidth="1"/>
    <col min="13826" max="13826" width="44.85546875" style="489" customWidth="1"/>
    <col min="13827" max="13827" width="13.140625" style="489" customWidth="1"/>
    <col min="13828" max="13828" width="9.28515625" style="489" customWidth="1"/>
    <col min="13829" max="13829" width="10.5703125" style="489" customWidth="1"/>
    <col min="13830" max="13830" width="10.85546875" style="489" customWidth="1"/>
    <col min="13831" max="13831" width="10.140625" style="489" customWidth="1"/>
    <col min="13832" max="14079" width="9.140625" style="489"/>
    <col min="14080" max="14080" width="6.7109375" style="489" customWidth="1"/>
    <col min="14081" max="14081" width="23.85546875" style="489" customWidth="1"/>
    <col min="14082" max="14082" width="44.85546875" style="489" customWidth="1"/>
    <col min="14083" max="14083" width="13.140625" style="489" customWidth="1"/>
    <col min="14084" max="14084" width="9.28515625" style="489" customWidth="1"/>
    <col min="14085" max="14085" width="10.5703125" style="489" customWidth="1"/>
    <col min="14086" max="14086" width="10.85546875" style="489" customWidth="1"/>
    <col min="14087" max="14087" width="10.140625" style="489" customWidth="1"/>
    <col min="14088" max="14335" width="9.140625" style="489"/>
    <col min="14336" max="14336" width="6.7109375" style="489" customWidth="1"/>
    <col min="14337" max="14337" width="23.85546875" style="489" customWidth="1"/>
    <col min="14338" max="14338" width="44.85546875" style="489" customWidth="1"/>
    <col min="14339" max="14339" width="13.140625" style="489" customWidth="1"/>
    <col min="14340" max="14340" width="9.28515625" style="489" customWidth="1"/>
    <col min="14341" max="14341" width="10.5703125" style="489" customWidth="1"/>
    <col min="14342" max="14342" width="10.85546875" style="489" customWidth="1"/>
    <col min="14343" max="14343" width="10.140625" style="489" customWidth="1"/>
    <col min="14344" max="14591" width="9.140625" style="489"/>
    <col min="14592" max="14592" width="6.7109375" style="489" customWidth="1"/>
    <col min="14593" max="14593" width="23.85546875" style="489" customWidth="1"/>
    <col min="14594" max="14594" width="44.85546875" style="489" customWidth="1"/>
    <col min="14595" max="14595" width="13.140625" style="489" customWidth="1"/>
    <col min="14596" max="14596" width="9.28515625" style="489" customWidth="1"/>
    <col min="14597" max="14597" width="10.5703125" style="489" customWidth="1"/>
    <col min="14598" max="14598" width="10.85546875" style="489" customWidth="1"/>
    <col min="14599" max="14599" width="10.140625" style="489" customWidth="1"/>
    <col min="14600" max="14847" width="9.140625" style="489"/>
    <col min="14848" max="14848" width="6.7109375" style="489" customWidth="1"/>
    <col min="14849" max="14849" width="23.85546875" style="489" customWidth="1"/>
    <col min="14850" max="14850" width="44.85546875" style="489" customWidth="1"/>
    <col min="14851" max="14851" width="13.140625" style="489" customWidth="1"/>
    <col min="14852" max="14852" width="9.28515625" style="489" customWidth="1"/>
    <col min="14853" max="14853" width="10.5703125" style="489" customWidth="1"/>
    <col min="14854" max="14854" width="10.85546875" style="489" customWidth="1"/>
    <col min="14855" max="14855" width="10.140625" style="489" customWidth="1"/>
    <col min="14856" max="15103" width="9.140625" style="489"/>
    <col min="15104" max="15104" width="6.7109375" style="489" customWidth="1"/>
    <col min="15105" max="15105" width="23.85546875" style="489" customWidth="1"/>
    <col min="15106" max="15106" width="44.85546875" style="489" customWidth="1"/>
    <col min="15107" max="15107" width="13.140625" style="489" customWidth="1"/>
    <col min="15108" max="15108" width="9.28515625" style="489" customWidth="1"/>
    <col min="15109" max="15109" width="10.5703125" style="489" customWidth="1"/>
    <col min="15110" max="15110" width="10.85546875" style="489" customWidth="1"/>
    <col min="15111" max="15111" width="10.140625" style="489" customWidth="1"/>
    <col min="15112" max="15359" width="9.140625" style="489"/>
    <col min="15360" max="15360" width="6.7109375" style="489" customWidth="1"/>
    <col min="15361" max="15361" width="23.85546875" style="489" customWidth="1"/>
    <col min="15362" max="15362" width="44.85546875" style="489" customWidth="1"/>
    <col min="15363" max="15363" width="13.140625" style="489" customWidth="1"/>
    <col min="15364" max="15364" width="9.28515625" style="489" customWidth="1"/>
    <col min="15365" max="15365" width="10.5703125" style="489" customWidth="1"/>
    <col min="15366" max="15366" width="10.85546875" style="489" customWidth="1"/>
    <col min="15367" max="15367" width="10.140625" style="489" customWidth="1"/>
    <col min="15368" max="15615" width="9.140625" style="489"/>
    <col min="15616" max="15616" width="6.7109375" style="489" customWidth="1"/>
    <col min="15617" max="15617" width="23.85546875" style="489" customWidth="1"/>
    <col min="15618" max="15618" width="44.85546875" style="489" customWidth="1"/>
    <col min="15619" max="15619" width="13.140625" style="489" customWidth="1"/>
    <col min="15620" max="15620" width="9.28515625" style="489" customWidth="1"/>
    <col min="15621" max="15621" width="10.5703125" style="489" customWidth="1"/>
    <col min="15622" max="15622" width="10.85546875" style="489" customWidth="1"/>
    <col min="15623" max="15623" width="10.140625" style="489" customWidth="1"/>
    <col min="15624" max="15871" width="9.140625" style="489"/>
    <col min="15872" max="15872" width="6.7109375" style="489" customWidth="1"/>
    <col min="15873" max="15873" width="23.85546875" style="489" customWidth="1"/>
    <col min="15874" max="15874" width="44.85546875" style="489" customWidth="1"/>
    <col min="15875" max="15875" width="13.140625" style="489" customWidth="1"/>
    <col min="15876" max="15876" width="9.28515625" style="489" customWidth="1"/>
    <col min="15877" max="15877" width="10.5703125" style="489" customWidth="1"/>
    <col min="15878" max="15878" width="10.85546875" style="489" customWidth="1"/>
    <col min="15879" max="15879" width="10.140625" style="489" customWidth="1"/>
    <col min="15880" max="16127" width="9.140625" style="489"/>
    <col min="16128" max="16128" width="6.7109375" style="489" customWidth="1"/>
    <col min="16129" max="16129" width="23.85546875" style="489" customWidth="1"/>
    <col min="16130" max="16130" width="44.85546875" style="489" customWidth="1"/>
    <col min="16131" max="16131" width="13.140625" style="489" customWidth="1"/>
    <col min="16132" max="16132" width="9.28515625" style="489" customWidth="1"/>
    <col min="16133" max="16133" width="10.5703125" style="489" customWidth="1"/>
    <col min="16134" max="16134" width="10.85546875" style="489" customWidth="1"/>
    <col min="16135" max="16135" width="10.140625" style="489" customWidth="1"/>
    <col min="16136" max="16384" width="9.140625" style="489"/>
  </cols>
  <sheetData>
    <row r="1" spans="1:10" ht="15.75" x14ac:dyDescent="0.25">
      <c r="A1" s="488"/>
      <c r="B1" s="488"/>
      <c r="C1" s="488"/>
      <c r="D1"/>
      <c r="E1"/>
      <c r="F1"/>
      <c r="G1" s="549" t="s">
        <v>341</v>
      </c>
      <c r="H1" s="488"/>
      <c r="I1" s="488"/>
      <c r="J1" s="488"/>
    </row>
    <row r="2" spans="1:10" ht="52.5" customHeight="1" x14ac:dyDescent="0.25">
      <c r="A2" s="490"/>
      <c r="B2" s="491"/>
      <c r="C2" s="488"/>
      <c r="D2" s="560" t="s">
        <v>14</v>
      </c>
      <c r="E2" s="575"/>
      <c r="F2" s="575"/>
      <c r="G2" s="575"/>
      <c r="H2" s="488"/>
      <c r="I2" s="488"/>
      <c r="J2" s="488"/>
    </row>
    <row r="3" spans="1:10" ht="15" x14ac:dyDescent="0.25">
      <c r="A3" s="492" t="s">
        <v>633</v>
      </c>
      <c r="B3" s="491"/>
      <c r="C3" s="488"/>
      <c r="D3" s="488"/>
      <c r="E3" s="493"/>
      <c r="F3" s="488"/>
      <c r="G3" s="488"/>
      <c r="H3" s="488"/>
      <c r="I3" s="494"/>
      <c r="J3" s="488"/>
    </row>
    <row r="4" spans="1:10" ht="15" x14ac:dyDescent="0.25">
      <c r="A4" s="492"/>
      <c r="B4" s="491"/>
      <c r="C4" s="488"/>
      <c r="D4" s="488"/>
      <c r="E4" s="493"/>
      <c r="F4" s="488"/>
      <c r="G4" s="488"/>
      <c r="H4" s="488"/>
      <c r="I4" s="494"/>
      <c r="J4" s="488"/>
    </row>
    <row r="5" spans="1:10" ht="15" customHeight="1" x14ac:dyDescent="0.25">
      <c r="A5" s="492"/>
      <c r="B5" s="639" t="s">
        <v>642</v>
      </c>
      <c r="C5" s="639"/>
      <c r="D5" s="639"/>
      <c r="E5" s="639"/>
      <c r="F5" s="639"/>
      <c r="G5" s="495"/>
      <c r="H5" s="488"/>
      <c r="I5" s="494"/>
      <c r="J5" s="488"/>
    </row>
    <row r="6" spans="1:10" ht="33" customHeight="1" x14ac:dyDescent="0.25">
      <c r="A6" s="496"/>
      <c r="B6" s="639"/>
      <c r="C6" s="639"/>
      <c r="D6" s="639"/>
      <c r="E6" s="639"/>
      <c r="F6" s="639"/>
      <c r="G6" s="495"/>
      <c r="H6" s="497"/>
      <c r="I6" s="497"/>
      <c r="J6" s="488"/>
    </row>
    <row r="7" spans="1:10" ht="15" x14ac:dyDescent="0.25">
      <c r="A7" s="496"/>
      <c r="B7" s="496"/>
      <c r="C7" s="488"/>
      <c r="D7" s="498"/>
      <c r="E7" s="488"/>
      <c r="F7" s="488"/>
      <c r="G7" s="493" t="s">
        <v>78</v>
      </c>
      <c r="H7" s="488"/>
      <c r="I7" s="488"/>
      <c r="J7" s="488"/>
    </row>
    <row r="8" spans="1:10" ht="90.75" thickBot="1" x14ac:dyDescent="0.3">
      <c r="A8" s="499" t="s">
        <v>90</v>
      </c>
      <c r="B8" s="499" t="s">
        <v>91</v>
      </c>
      <c r="C8" s="499" t="s">
        <v>92</v>
      </c>
      <c r="D8" s="548" t="s">
        <v>634</v>
      </c>
      <c r="E8" s="500" t="s">
        <v>374</v>
      </c>
      <c r="F8" s="500" t="s">
        <v>88</v>
      </c>
      <c r="G8" s="500" t="s">
        <v>89</v>
      </c>
      <c r="H8" s="501"/>
      <c r="I8" s="502"/>
      <c r="J8" s="488"/>
    </row>
    <row r="9" spans="1:10" ht="15" x14ac:dyDescent="0.25">
      <c r="A9" s="630" t="s">
        <v>635</v>
      </c>
      <c r="B9" s="630" t="s">
        <v>636</v>
      </c>
      <c r="C9" s="640" t="s">
        <v>294</v>
      </c>
      <c r="D9" s="617"/>
      <c r="E9" s="617"/>
      <c r="F9" s="617"/>
      <c r="G9" s="617"/>
      <c r="H9" s="503"/>
      <c r="I9" s="502"/>
      <c r="J9" s="488"/>
    </row>
    <row r="10" spans="1:10" ht="15" x14ac:dyDescent="0.25">
      <c r="A10" s="622"/>
      <c r="B10" s="622"/>
      <c r="C10" s="641"/>
      <c r="D10" s="618"/>
      <c r="E10" s="618"/>
      <c r="F10" s="618"/>
      <c r="G10" s="618"/>
      <c r="H10" s="503"/>
      <c r="I10" s="502"/>
      <c r="J10" s="488"/>
    </row>
    <row r="11" spans="1:10" ht="15" x14ac:dyDescent="0.25">
      <c r="A11" s="622"/>
      <c r="B11" s="622"/>
      <c r="C11" s="641"/>
      <c r="D11" s="618"/>
      <c r="E11" s="618"/>
      <c r="F11" s="618"/>
      <c r="G11" s="618"/>
      <c r="H11" s="503"/>
      <c r="I11" s="502"/>
      <c r="J11" s="488"/>
    </row>
    <row r="12" spans="1:10" ht="75.75" customHeight="1" x14ac:dyDescent="0.25">
      <c r="A12" s="622"/>
      <c r="B12" s="622"/>
      <c r="C12" s="641"/>
      <c r="D12" s="618"/>
      <c r="E12" s="618"/>
      <c r="F12" s="618"/>
      <c r="G12" s="618"/>
      <c r="H12" s="503"/>
      <c r="I12" s="502"/>
      <c r="J12" s="488"/>
    </row>
    <row r="13" spans="1:10" ht="15" hidden="1" customHeight="1" x14ac:dyDescent="0.25">
      <c r="A13" s="622"/>
      <c r="B13" s="622"/>
      <c r="C13" s="641"/>
      <c r="D13" s="619"/>
      <c r="E13" s="619"/>
      <c r="F13" s="619"/>
      <c r="G13" s="619"/>
      <c r="H13" s="503"/>
      <c r="I13" s="502"/>
      <c r="J13" s="488"/>
    </row>
    <row r="14" spans="1:10" ht="15" hidden="1" x14ac:dyDescent="0.25">
      <c r="A14" s="622"/>
      <c r="B14" s="622"/>
      <c r="C14" s="641"/>
      <c r="D14" s="504"/>
      <c r="E14" s="505"/>
      <c r="F14" s="506"/>
      <c r="G14" s="504"/>
      <c r="H14" s="503"/>
      <c r="I14" s="502"/>
      <c r="J14" s="488"/>
    </row>
    <row r="15" spans="1:10" ht="15" hidden="1" x14ac:dyDescent="0.25">
      <c r="A15" s="622"/>
      <c r="B15" s="622"/>
      <c r="C15" s="637"/>
      <c r="D15" s="504"/>
      <c r="E15" s="504"/>
      <c r="F15" s="506"/>
      <c r="G15" s="504"/>
      <c r="H15" s="503"/>
      <c r="I15" s="502"/>
      <c r="J15" s="488"/>
    </row>
    <row r="16" spans="1:10" ht="15" x14ac:dyDescent="0.25">
      <c r="A16" s="622"/>
      <c r="B16" s="622"/>
      <c r="C16" s="636" t="s">
        <v>99</v>
      </c>
      <c r="D16" s="638"/>
      <c r="E16" s="638"/>
      <c r="F16" s="638"/>
      <c r="G16" s="638"/>
      <c r="H16" s="503"/>
      <c r="I16" s="502"/>
      <c r="J16" s="488"/>
    </row>
    <row r="17" spans="1:14" ht="108.75" customHeight="1" x14ac:dyDescent="0.25">
      <c r="A17" s="622"/>
      <c r="B17" s="622"/>
      <c r="C17" s="637"/>
      <c r="D17" s="619"/>
      <c r="E17" s="619"/>
      <c r="F17" s="619"/>
      <c r="G17" s="619"/>
      <c r="H17" s="503"/>
      <c r="I17" s="502"/>
      <c r="J17" s="488"/>
    </row>
    <row r="18" spans="1:14" ht="15.75" thickBot="1" x14ac:dyDescent="0.3">
      <c r="A18" s="622"/>
      <c r="B18" s="622"/>
      <c r="C18" s="507" t="s">
        <v>378</v>
      </c>
      <c r="D18" s="508" t="s">
        <v>379</v>
      </c>
      <c r="E18" s="509">
        <v>0</v>
      </c>
      <c r="F18" s="509">
        <v>0</v>
      </c>
      <c r="G18" s="509">
        <v>0</v>
      </c>
      <c r="H18" s="510"/>
      <c r="I18" s="502"/>
      <c r="J18" s="488"/>
    </row>
    <row r="19" spans="1:14" ht="14.25" customHeight="1" x14ac:dyDescent="0.25">
      <c r="A19" s="630" t="s">
        <v>637</v>
      </c>
      <c r="B19" s="632" t="s">
        <v>638</v>
      </c>
      <c r="C19" s="633"/>
      <c r="D19" s="617"/>
      <c r="E19" s="617"/>
      <c r="F19" s="617"/>
      <c r="G19" s="617"/>
      <c r="H19" s="488"/>
      <c r="I19" s="488"/>
      <c r="J19" s="488"/>
    </row>
    <row r="20" spans="1:14" ht="15" x14ac:dyDescent="0.25">
      <c r="A20" s="622"/>
      <c r="B20" s="623"/>
      <c r="C20" s="624"/>
      <c r="D20" s="618"/>
      <c r="E20" s="618"/>
      <c r="F20" s="618"/>
      <c r="G20" s="618"/>
      <c r="H20" s="488"/>
      <c r="I20" s="488"/>
      <c r="J20" s="488"/>
    </row>
    <row r="21" spans="1:14" ht="15" x14ac:dyDescent="0.25">
      <c r="A21" s="622"/>
      <c r="B21" s="623"/>
      <c r="C21" s="624"/>
      <c r="D21" s="618"/>
      <c r="E21" s="618"/>
      <c r="F21" s="618"/>
      <c r="G21" s="618"/>
      <c r="H21" s="488"/>
      <c r="I21" s="488"/>
      <c r="J21" s="488"/>
    </row>
    <row r="22" spans="1:14" ht="15" x14ac:dyDescent="0.25">
      <c r="A22" s="622"/>
      <c r="B22" s="623"/>
      <c r="C22" s="624"/>
      <c r="D22" s="618"/>
      <c r="E22" s="618"/>
      <c r="F22" s="618"/>
      <c r="G22" s="618"/>
      <c r="H22" s="488"/>
      <c r="I22" s="488"/>
      <c r="J22" s="488"/>
    </row>
    <row r="23" spans="1:14" ht="15" x14ac:dyDescent="0.25">
      <c r="A23" s="622"/>
      <c r="B23" s="634"/>
      <c r="C23" s="635"/>
      <c r="D23" s="619"/>
      <c r="E23" s="619"/>
      <c r="F23" s="619"/>
      <c r="G23" s="619"/>
      <c r="H23" s="488"/>
      <c r="I23" s="488"/>
      <c r="J23" s="488"/>
    </row>
    <row r="24" spans="1:14" ht="15.75" thickBot="1" x14ac:dyDescent="0.3">
      <c r="A24" s="631"/>
      <c r="B24" s="620" t="s">
        <v>378</v>
      </c>
      <c r="C24" s="621"/>
      <c r="D24" s="511" t="s">
        <v>379</v>
      </c>
      <c r="E24" s="512">
        <f>SUM(E19:E23)</f>
        <v>0</v>
      </c>
      <c r="F24" s="512">
        <f>SUM(F19:F23)</f>
        <v>0</v>
      </c>
      <c r="G24" s="512">
        <f>SUM(G19:G23)</f>
        <v>0</v>
      </c>
      <c r="H24" s="488"/>
      <c r="I24" s="488"/>
      <c r="J24" s="488"/>
    </row>
    <row r="25" spans="1:14" ht="15" x14ac:dyDescent="0.25">
      <c r="A25" s="622" t="s">
        <v>639</v>
      </c>
      <c r="B25" s="623" t="s">
        <v>640</v>
      </c>
      <c r="C25" s="624"/>
      <c r="D25" s="513"/>
      <c r="E25" s="513"/>
      <c r="F25" s="514"/>
      <c r="G25" s="513"/>
      <c r="H25" s="488"/>
      <c r="I25" s="488"/>
      <c r="J25" s="488"/>
    </row>
    <row r="26" spans="1:14" ht="15" x14ac:dyDescent="0.25">
      <c r="A26" s="622"/>
      <c r="B26" s="625" t="s">
        <v>381</v>
      </c>
      <c r="C26" s="626"/>
      <c r="D26" s="515"/>
      <c r="E26" s="515"/>
      <c r="F26" s="516"/>
      <c r="G26" s="515"/>
      <c r="H26" s="488"/>
      <c r="I26" s="488"/>
      <c r="J26" s="488"/>
    </row>
    <row r="27" spans="1:14" ht="15" x14ac:dyDescent="0.25">
      <c r="A27" s="622"/>
      <c r="B27" s="625" t="s">
        <v>381</v>
      </c>
      <c r="C27" s="626"/>
      <c r="D27" s="515"/>
      <c r="E27" s="515"/>
      <c r="F27" s="516"/>
      <c r="G27" s="515"/>
      <c r="H27" s="488"/>
      <c r="I27" s="488"/>
      <c r="J27" s="488"/>
    </row>
    <row r="28" spans="1:14" ht="15" x14ac:dyDescent="0.25">
      <c r="A28" s="622"/>
      <c r="B28" s="627" t="s">
        <v>381</v>
      </c>
      <c r="C28" s="627"/>
      <c r="D28" s="515"/>
      <c r="E28" s="515"/>
      <c r="F28" s="516"/>
      <c r="G28" s="515"/>
      <c r="H28" s="488"/>
      <c r="I28" s="488"/>
      <c r="J28" s="488"/>
    </row>
    <row r="29" spans="1:14" ht="15.75" thickBot="1" x14ac:dyDescent="0.3">
      <c r="A29" s="622"/>
      <c r="B29" s="628" t="s">
        <v>378</v>
      </c>
      <c r="C29" s="629"/>
      <c r="D29" s="511" t="s">
        <v>379</v>
      </c>
      <c r="E29" s="512">
        <f>SUM(E19:E25)</f>
        <v>0</v>
      </c>
      <c r="F29" s="512">
        <f>SUM(F19:F25)</f>
        <v>0</v>
      </c>
      <c r="G29" s="512">
        <f>SUM(G19:G25)</f>
        <v>0</v>
      </c>
      <c r="H29" s="488"/>
      <c r="I29" s="488"/>
      <c r="J29" s="488"/>
    </row>
    <row r="30" spans="1:14" ht="15" x14ac:dyDescent="0.25">
      <c r="A30" s="615" t="s">
        <v>641</v>
      </c>
      <c r="B30" s="616"/>
      <c r="C30" s="616"/>
      <c r="D30" s="552" t="s">
        <v>379</v>
      </c>
      <c r="E30" s="551">
        <f>SUM(E19:E29)</f>
        <v>0</v>
      </c>
      <c r="F30" s="551">
        <f>SUM(F19:F29)</f>
        <v>0</v>
      </c>
      <c r="G30" s="551">
        <f>SUM(G19:G29)</f>
        <v>0</v>
      </c>
      <c r="H30" s="488"/>
      <c r="I30" s="488"/>
      <c r="J30" s="488"/>
    </row>
    <row r="31" spans="1:14" s="375" customFormat="1" ht="103.5" customHeight="1" x14ac:dyDescent="0.25">
      <c r="A31" s="614" t="s">
        <v>369</v>
      </c>
      <c r="B31" s="614"/>
      <c r="C31" s="614"/>
      <c r="D31" s="614"/>
      <c r="E31" s="614"/>
      <c r="F31" s="614"/>
      <c r="G31" s="614"/>
      <c r="H31" s="614"/>
      <c r="I31" s="614"/>
      <c r="J31" s="614"/>
      <c r="K31" s="404"/>
      <c r="N31" s="403"/>
    </row>
    <row r="32" spans="1:14" ht="15" x14ac:dyDescent="0.25">
      <c r="A32" s="488"/>
      <c r="B32" s="488"/>
      <c r="C32" s="488"/>
      <c r="D32" s="488"/>
      <c r="E32" s="488"/>
      <c r="F32" s="488"/>
      <c r="G32" s="488"/>
      <c r="H32" s="488" t="s">
        <v>383</v>
      </c>
      <c r="I32" s="488"/>
      <c r="J32" s="488"/>
    </row>
    <row r="33" spans="1:10" ht="15" x14ac:dyDescent="0.25">
      <c r="A33" s="488"/>
      <c r="B33" s="488"/>
      <c r="C33" s="488"/>
      <c r="D33" s="488"/>
      <c r="E33" s="488"/>
      <c r="F33" s="488"/>
      <c r="G33" s="488"/>
      <c r="H33" s="488"/>
      <c r="I33" s="488"/>
      <c r="J33" s="488"/>
    </row>
    <row r="34" spans="1:10" ht="15" x14ac:dyDescent="0.25">
      <c r="A34" s="488"/>
      <c r="B34" s="488"/>
      <c r="C34" s="488"/>
      <c r="D34" s="488"/>
      <c r="E34" s="488"/>
      <c r="F34" s="488"/>
      <c r="G34" s="488"/>
      <c r="H34" s="488"/>
      <c r="I34" s="488"/>
      <c r="J34" s="488"/>
    </row>
    <row r="35" spans="1:10" ht="15" x14ac:dyDescent="0.25">
      <c r="A35" s="488"/>
      <c r="B35" s="488"/>
      <c r="C35" s="488"/>
      <c r="D35" s="488"/>
      <c r="E35" s="488"/>
      <c r="F35" s="488"/>
      <c r="G35" s="488"/>
      <c r="H35" s="488"/>
      <c r="I35" s="488"/>
      <c r="J35" s="488"/>
    </row>
    <row r="36" spans="1:10" ht="15" x14ac:dyDescent="0.25">
      <c r="A36" s="488"/>
      <c r="B36" s="488"/>
      <c r="C36" s="488"/>
      <c r="D36" s="488"/>
      <c r="E36" s="488"/>
      <c r="F36" s="488"/>
      <c r="G36" s="488"/>
      <c r="H36" s="488"/>
      <c r="I36" s="488"/>
      <c r="J36" s="488"/>
    </row>
    <row r="37" spans="1:10" ht="15" x14ac:dyDescent="0.25">
      <c r="A37" s="488"/>
      <c r="B37" s="488"/>
      <c r="C37" s="488"/>
      <c r="D37" s="488"/>
      <c r="E37" s="488"/>
      <c r="F37" s="488"/>
      <c r="G37" s="488"/>
      <c r="H37" s="488"/>
      <c r="I37" s="488"/>
      <c r="J37" s="488"/>
    </row>
    <row r="38" spans="1:10" ht="15" x14ac:dyDescent="0.25">
      <c r="A38" s="488"/>
      <c r="B38" s="488"/>
      <c r="C38" s="488"/>
      <c r="D38" s="488"/>
      <c r="E38" s="488"/>
      <c r="F38" s="488"/>
      <c r="G38" s="488"/>
      <c r="H38" s="488"/>
      <c r="I38" s="488"/>
      <c r="J38" s="488"/>
    </row>
    <row r="39" spans="1:10" ht="15" x14ac:dyDescent="0.25">
      <c r="A39" s="488"/>
      <c r="B39" s="488"/>
      <c r="C39" s="488"/>
      <c r="D39" s="488"/>
      <c r="E39" s="488"/>
      <c r="F39" s="488"/>
      <c r="G39" s="488"/>
      <c r="H39" s="488"/>
      <c r="I39" s="488"/>
      <c r="J39" s="488"/>
    </row>
    <row r="40" spans="1:10" ht="15" x14ac:dyDescent="0.25">
      <c r="A40" s="488"/>
      <c r="B40" s="488"/>
      <c r="C40" s="488"/>
      <c r="D40" s="488"/>
      <c r="E40" s="488"/>
      <c r="F40" s="488"/>
      <c r="G40" s="488"/>
      <c r="H40" s="488"/>
      <c r="I40" s="488"/>
      <c r="J40" s="488"/>
    </row>
    <row r="41" spans="1:10" ht="15" x14ac:dyDescent="0.25">
      <c r="A41" s="488"/>
      <c r="B41" s="488"/>
      <c r="C41" s="488"/>
      <c r="D41" s="488"/>
      <c r="E41" s="488"/>
      <c r="F41" s="488"/>
      <c r="G41" s="488"/>
      <c r="H41" s="488"/>
      <c r="I41" s="488"/>
      <c r="J41" s="488"/>
    </row>
    <row r="42" spans="1:10" ht="15" x14ac:dyDescent="0.25">
      <c r="A42" s="488"/>
      <c r="B42" s="488"/>
      <c r="C42" s="488"/>
      <c r="D42" s="488"/>
      <c r="E42" s="488"/>
      <c r="F42" s="488"/>
      <c r="G42" s="488"/>
      <c r="H42" s="488"/>
      <c r="I42" s="488"/>
      <c r="J42" s="488"/>
    </row>
    <row r="43" spans="1:10" ht="15" x14ac:dyDescent="0.25">
      <c r="A43" s="488"/>
      <c r="B43" s="488"/>
      <c r="C43" s="488"/>
      <c r="D43" s="488"/>
      <c r="E43" s="488"/>
      <c r="F43" s="488"/>
      <c r="G43" s="488"/>
      <c r="H43" s="488"/>
      <c r="I43" s="488"/>
      <c r="J43" s="488"/>
    </row>
    <row r="44" spans="1:10" ht="15" x14ac:dyDescent="0.25">
      <c r="A44" s="488"/>
      <c r="B44" s="488"/>
      <c r="C44" s="488"/>
      <c r="D44" s="488"/>
      <c r="E44" s="488"/>
      <c r="F44" s="488"/>
      <c r="G44" s="488"/>
      <c r="H44" s="488"/>
      <c r="I44" s="488"/>
      <c r="J44" s="488"/>
    </row>
    <row r="45" spans="1:10" ht="15" x14ac:dyDescent="0.25">
      <c r="A45" s="488"/>
      <c r="B45" s="488"/>
      <c r="C45" s="488"/>
      <c r="D45" s="488"/>
      <c r="E45" s="488"/>
      <c r="F45" s="488"/>
      <c r="G45" s="488"/>
      <c r="H45" s="488"/>
      <c r="I45" s="488"/>
      <c r="J45" s="488"/>
    </row>
    <row r="46" spans="1:10" ht="15" x14ac:dyDescent="0.25">
      <c r="A46" s="488"/>
      <c r="B46" s="488"/>
      <c r="C46" s="488"/>
      <c r="D46" s="488"/>
      <c r="E46" s="488"/>
      <c r="F46" s="488"/>
      <c r="G46" s="488"/>
      <c r="H46" s="488"/>
      <c r="I46" s="488"/>
      <c r="J46" s="488"/>
    </row>
    <row r="47" spans="1:10" ht="15" x14ac:dyDescent="0.25">
      <c r="A47" s="488"/>
      <c r="B47" s="488"/>
      <c r="C47" s="488"/>
      <c r="D47" s="488"/>
      <c r="E47" s="488"/>
      <c r="F47" s="488"/>
      <c r="G47" s="488"/>
      <c r="H47" s="488"/>
      <c r="I47" s="488"/>
      <c r="J47" s="488"/>
    </row>
    <row r="48" spans="1:10" ht="15" x14ac:dyDescent="0.25">
      <c r="A48" s="488"/>
      <c r="B48" s="488"/>
      <c r="C48" s="488"/>
      <c r="D48" s="488"/>
      <c r="E48" s="488"/>
      <c r="F48" s="488"/>
      <c r="G48" s="488"/>
      <c r="H48" s="488"/>
      <c r="I48" s="488"/>
      <c r="J48" s="488"/>
    </row>
    <row r="49" spans="1:10" ht="15" x14ac:dyDescent="0.25">
      <c r="A49" s="488"/>
      <c r="B49" s="488"/>
      <c r="C49" s="488"/>
      <c r="D49" s="488"/>
      <c r="E49" s="488"/>
      <c r="F49" s="488"/>
      <c r="G49" s="488"/>
      <c r="H49" s="488"/>
      <c r="I49" s="488"/>
      <c r="J49" s="488"/>
    </row>
    <row r="50" spans="1:10" ht="15" x14ac:dyDescent="0.25">
      <c r="A50" s="488"/>
      <c r="B50" s="488"/>
      <c r="C50" s="488"/>
      <c r="D50" s="488"/>
      <c r="E50" s="488"/>
      <c r="F50" s="488"/>
      <c r="G50" s="488"/>
      <c r="H50" s="488"/>
      <c r="I50" s="488"/>
      <c r="J50" s="488"/>
    </row>
    <row r="51" spans="1:10" ht="15" x14ac:dyDescent="0.25">
      <c r="A51" s="488"/>
      <c r="B51" s="488"/>
      <c r="C51" s="488"/>
      <c r="D51" s="488"/>
      <c r="E51" s="488"/>
      <c r="F51" s="488"/>
      <c r="G51" s="488"/>
      <c r="H51" s="488"/>
      <c r="I51" s="488"/>
      <c r="J51" s="488"/>
    </row>
    <row r="52" spans="1:10" ht="15" x14ac:dyDescent="0.25">
      <c r="A52" s="488"/>
      <c r="B52" s="488"/>
      <c r="C52" s="488"/>
      <c r="D52" s="488"/>
      <c r="E52" s="488"/>
      <c r="F52" s="488"/>
      <c r="G52" s="488"/>
      <c r="H52" s="488"/>
      <c r="I52" s="488"/>
      <c r="J52" s="488"/>
    </row>
    <row r="53" spans="1:10" ht="15" x14ac:dyDescent="0.25">
      <c r="A53" s="488"/>
      <c r="B53" s="488"/>
      <c r="C53" s="488"/>
      <c r="D53" s="488"/>
      <c r="E53" s="488"/>
      <c r="F53" s="488"/>
      <c r="G53" s="488"/>
      <c r="H53" s="488"/>
      <c r="I53" s="488"/>
      <c r="J53" s="488"/>
    </row>
    <row r="54" spans="1:10" ht="15" x14ac:dyDescent="0.25">
      <c r="A54" s="488"/>
      <c r="B54" s="488"/>
      <c r="C54" s="488"/>
      <c r="D54" s="488"/>
      <c r="E54" s="488"/>
      <c r="F54" s="488"/>
      <c r="G54" s="488"/>
      <c r="H54" s="488"/>
      <c r="I54" s="488"/>
      <c r="J54" s="488"/>
    </row>
    <row r="55" spans="1:10" ht="15" x14ac:dyDescent="0.25">
      <c r="A55" s="488"/>
      <c r="B55" s="488"/>
      <c r="C55" s="488"/>
      <c r="D55" s="488"/>
      <c r="E55" s="488"/>
      <c r="F55" s="488"/>
      <c r="G55" s="488"/>
      <c r="H55" s="488"/>
      <c r="I55" s="488"/>
      <c r="J55" s="488"/>
    </row>
    <row r="56" spans="1:10" ht="15" x14ac:dyDescent="0.25">
      <c r="A56" s="488"/>
      <c r="B56" s="488"/>
      <c r="C56" s="488"/>
      <c r="D56" s="488"/>
      <c r="E56" s="488"/>
      <c r="F56" s="488"/>
      <c r="G56" s="488"/>
      <c r="H56" s="488"/>
      <c r="I56" s="488"/>
      <c r="J56" s="488"/>
    </row>
    <row r="57" spans="1:10" ht="15" x14ac:dyDescent="0.25">
      <c r="A57" s="488"/>
      <c r="B57" s="488"/>
      <c r="C57" s="488"/>
      <c r="D57" s="488"/>
      <c r="E57" s="488"/>
      <c r="F57" s="488"/>
      <c r="G57" s="488"/>
      <c r="H57" s="488"/>
      <c r="I57" s="488"/>
      <c r="J57" s="488"/>
    </row>
    <row r="58" spans="1:10" ht="15" x14ac:dyDescent="0.25">
      <c r="A58" s="488"/>
      <c r="B58" s="488"/>
      <c r="C58" s="488"/>
      <c r="D58" s="488"/>
      <c r="E58" s="488"/>
      <c r="F58" s="488"/>
      <c r="G58" s="488"/>
      <c r="H58" s="488"/>
      <c r="I58" s="488"/>
      <c r="J58" s="488"/>
    </row>
    <row r="59" spans="1:10" ht="15" x14ac:dyDescent="0.25">
      <c r="A59" s="488"/>
      <c r="B59" s="488"/>
      <c r="C59" s="488"/>
      <c r="D59" s="488"/>
      <c r="E59" s="488"/>
      <c r="F59" s="488"/>
      <c r="G59" s="488"/>
      <c r="H59" s="488"/>
      <c r="I59" s="488"/>
      <c r="J59" s="488"/>
    </row>
    <row r="60" spans="1:10" ht="15" x14ac:dyDescent="0.25">
      <c r="A60" s="488"/>
      <c r="B60" s="488"/>
      <c r="C60" s="488"/>
      <c r="D60" s="488"/>
      <c r="E60" s="488"/>
      <c r="F60" s="488"/>
      <c r="G60" s="488"/>
      <c r="H60" s="488"/>
      <c r="I60" s="488"/>
      <c r="J60" s="488"/>
    </row>
    <row r="61" spans="1:10" ht="15" x14ac:dyDescent="0.25">
      <c r="A61" s="488"/>
      <c r="B61" s="488"/>
      <c r="C61" s="488"/>
      <c r="D61" s="488"/>
      <c r="E61" s="488"/>
      <c r="F61" s="488"/>
      <c r="G61" s="488"/>
      <c r="H61" s="488"/>
      <c r="I61" s="488"/>
      <c r="J61" s="488"/>
    </row>
    <row r="62" spans="1:10" ht="15" x14ac:dyDescent="0.25">
      <c r="A62" s="488"/>
      <c r="B62" s="488"/>
      <c r="C62" s="488"/>
      <c r="D62" s="488"/>
      <c r="E62" s="488"/>
      <c r="F62" s="488"/>
      <c r="G62" s="488"/>
      <c r="H62" s="488"/>
      <c r="I62" s="488"/>
      <c r="J62" s="488"/>
    </row>
    <row r="63" spans="1:10" ht="15" x14ac:dyDescent="0.25">
      <c r="A63" s="488"/>
      <c r="B63" s="488"/>
      <c r="C63" s="488"/>
      <c r="D63" s="488"/>
      <c r="E63" s="488"/>
      <c r="F63" s="488"/>
      <c r="G63" s="488"/>
      <c r="H63" s="488"/>
      <c r="I63" s="488"/>
      <c r="J63" s="488"/>
    </row>
    <row r="64" spans="1:10" ht="15" x14ac:dyDescent="0.25">
      <c r="A64" s="488"/>
      <c r="B64" s="488"/>
      <c r="C64" s="488"/>
      <c r="D64" s="488"/>
      <c r="E64" s="488"/>
      <c r="F64" s="488"/>
      <c r="G64" s="488"/>
      <c r="H64" s="488"/>
      <c r="I64" s="488"/>
      <c r="J64" s="488"/>
    </row>
    <row r="65" spans="1:10" ht="15" x14ac:dyDescent="0.25">
      <c r="A65" s="488"/>
      <c r="B65" s="488"/>
      <c r="C65" s="488"/>
      <c r="D65" s="488"/>
      <c r="E65" s="488"/>
      <c r="F65" s="488"/>
      <c r="G65" s="488"/>
      <c r="H65" s="488"/>
      <c r="I65" s="488"/>
      <c r="J65" s="488"/>
    </row>
    <row r="66" spans="1:10" ht="15" x14ac:dyDescent="0.25">
      <c r="A66" s="488"/>
      <c r="B66" s="488"/>
      <c r="C66" s="488"/>
      <c r="D66" s="488"/>
      <c r="E66" s="488"/>
      <c r="F66" s="488"/>
      <c r="G66" s="488"/>
      <c r="H66" s="488"/>
      <c r="I66" s="488"/>
      <c r="J66" s="488"/>
    </row>
    <row r="67" spans="1:10" ht="15" x14ac:dyDescent="0.25">
      <c r="A67" s="488"/>
      <c r="B67" s="488"/>
      <c r="C67" s="488"/>
      <c r="D67" s="488"/>
      <c r="E67" s="488"/>
      <c r="F67" s="488"/>
      <c r="G67" s="488"/>
      <c r="H67" s="488"/>
      <c r="I67" s="488"/>
      <c r="J67" s="488"/>
    </row>
    <row r="68" spans="1:10" ht="15" x14ac:dyDescent="0.25">
      <c r="A68" s="488"/>
      <c r="B68" s="488"/>
      <c r="C68" s="488"/>
      <c r="D68" s="488"/>
      <c r="E68" s="488"/>
      <c r="F68" s="488"/>
      <c r="G68" s="488"/>
      <c r="H68" s="488"/>
      <c r="I68" s="488"/>
      <c r="J68" s="488"/>
    </row>
    <row r="69" spans="1:10" ht="15" x14ac:dyDescent="0.25">
      <c r="A69" s="488"/>
      <c r="B69" s="488"/>
      <c r="C69" s="488"/>
      <c r="D69" s="488"/>
      <c r="E69" s="488"/>
      <c r="F69" s="488"/>
      <c r="G69" s="488"/>
      <c r="H69" s="488"/>
      <c r="I69" s="488"/>
      <c r="J69" s="488"/>
    </row>
    <row r="70" spans="1:10" ht="15" x14ac:dyDescent="0.25">
      <c r="A70" s="488"/>
      <c r="B70" s="488"/>
      <c r="C70" s="488"/>
      <c r="D70" s="488"/>
      <c r="E70" s="488"/>
      <c r="F70" s="488"/>
      <c r="G70" s="488"/>
      <c r="H70" s="488"/>
      <c r="I70" s="488"/>
      <c r="J70" s="488"/>
    </row>
    <row r="71" spans="1:10" ht="15" x14ac:dyDescent="0.25">
      <c r="A71" s="488"/>
      <c r="B71" s="488"/>
      <c r="C71" s="488"/>
      <c r="D71" s="488"/>
      <c r="E71" s="488"/>
      <c r="F71" s="488"/>
      <c r="G71" s="488"/>
      <c r="H71" s="488"/>
      <c r="I71" s="488"/>
      <c r="J71" s="488"/>
    </row>
    <row r="72" spans="1:10" ht="15" x14ac:dyDescent="0.25">
      <c r="A72" s="488"/>
      <c r="B72" s="488"/>
      <c r="C72" s="488"/>
      <c r="D72" s="488"/>
      <c r="E72" s="488"/>
      <c r="F72" s="488"/>
      <c r="G72" s="488"/>
      <c r="H72" s="488"/>
      <c r="I72" s="488"/>
      <c r="J72" s="488"/>
    </row>
    <row r="73" spans="1:10" ht="15" x14ac:dyDescent="0.25">
      <c r="A73" s="488"/>
      <c r="B73" s="488"/>
      <c r="C73" s="488"/>
      <c r="D73" s="488"/>
      <c r="E73" s="488"/>
      <c r="F73" s="488"/>
      <c r="G73" s="488"/>
      <c r="H73" s="488"/>
      <c r="I73" s="488"/>
      <c r="J73" s="488"/>
    </row>
    <row r="74" spans="1:10" ht="15" x14ac:dyDescent="0.25">
      <c r="A74" s="488"/>
      <c r="B74" s="488"/>
      <c r="C74" s="488"/>
      <c r="D74" s="488"/>
      <c r="E74" s="488"/>
      <c r="F74" s="488"/>
      <c r="G74" s="488"/>
      <c r="H74" s="488"/>
      <c r="I74" s="488"/>
      <c r="J74" s="488"/>
    </row>
    <row r="75" spans="1:10" ht="15" x14ac:dyDescent="0.25">
      <c r="A75" s="488"/>
      <c r="B75" s="488"/>
      <c r="C75" s="488"/>
      <c r="D75" s="488"/>
      <c r="E75" s="488"/>
      <c r="F75" s="488"/>
      <c r="G75" s="488"/>
      <c r="H75" s="488"/>
      <c r="I75" s="488"/>
      <c r="J75" s="488"/>
    </row>
    <row r="76" spans="1:10" ht="15" x14ac:dyDescent="0.25">
      <c r="A76" s="488"/>
      <c r="B76" s="488"/>
      <c r="C76" s="488"/>
      <c r="D76" s="488"/>
      <c r="E76" s="488"/>
      <c r="F76" s="488"/>
      <c r="G76" s="488"/>
      <c r="H76" s="488"/>
      <c r="I76" s="488"/>
      <c r="J76" s="488"/>
    </row>
    <row r="77" spans="1:10" ht="15" x14ac:dyDescent="0.25">
      <c r="A77" s="488"/>
      <c r="B77" s="488"/>
      <c r="C77" s="488"/>
      <c r="D77" s="488"/>
      <c r="E77" s="488"/>
      <c r="F77" s="488"/>
      <c r="G77" s="488"/>
      <c r="H77" s="488"/>
      <c r="I77" s="488"/>
      <c r="J77" s="488"/>
    </row>
    <row r="78" spans="1:10" ht="15" x14ac:dyDescent="0.25">
      <c r="A78" s="488"/>
      <c r="B78" s="488"/>
      <c r="C78" s="488"/>
      <c r="D78" s="488"/>
      <c r="E78" s="488"/>
      <c r="F78" s="488"/>
      <c r="G78" s="488"/>
      <c r="H78" s="488"/>
      <c r="I78" s="488"/>
      <c r="J78" s="488"/>
    </row>
    <row r="79" spans="1:10" ht="15" x14ac:dyDescent="0.25">
      <c r="A79" s="488"/>
      <c r="B79" s="488"/>
      <c r="C79" s="488"/>
      <c r="D79" s="488"/>
      <c r="E79" s="488"/>
      <c r="F79" s="488"/>
      <c r="G79" s="488"/>
      <c r="H79" s="488"/>
      <c r="I79" s="488"/>
      <c r="J79" s="488"/>
    </row>
    <row r="80" spans="1:10" ht="15" x14ac:dyDescent="0.25">
      <c r="A80" s="488"/>
      <c r="B80" s="488"/>
      <c r="C80" s="488"/>
      <c r="D80" s="488"/>
      <c r="E80" s="488"/>
      <c r="F80" s="488"/>
      <c r="G80" s="488"/>
      <c r="H80" s="488"/>
      <c r="I80" s="488"/>
      <c r="J80" s="488"/>
    </row>
    <row r="81" spans="1:10" ht="15" x14ac:dyDescent="0.25">
      <c r="A81" s="488"/>
      <c r="B81" s="488"/>
      <c r="C81" s="488"/>
      <c r="D81" s="488"/>
      <c r="E81" s="488"/>
      <c r="F81" s="488"/>
      <c r="G81" s="488"/>
      <c r="H81" s="488"/>
      <c r="I81" s="488"/>
      <c r="J81" s="488"/>
    </row>
    <row r="82" spans="1:10" ht="15" x14ac:dyDescent="0.25">
      <c r="A82" s="488"/>
      <c r="B82" s="488"/>
      <c r="C82" s="488"/>
      <c r="D82" s="488"/>
      <c r="E82" s="488"/>
      <c r="F82" s="488"/>
      <c r="G82" s="488"/>
      <c r="H82" s="488"/>
      <c r="I82" s="488"/>
      <c r="J82" s="488"/>
    </row>
    <row r="83" spans="1:10" ht="15" x14ac:dyDescent="0.25">
      <c r="A83" s="488"/>
      <c r="B83" s="488"/>
      <c r="C83" s="488"/>
      <c r="D83" s="488"/>
      <c r="E83" s="488"/>
      <c r="F83" s="488"/>
      <c r="G83" s="488"/>
      <c r="H83" s="488"/>
      <c r="I83" s="488"/>
      <c r="J83" s="488"/>
    </row>
    <row r="84" spans="1:10" ht="15" x14ac:dyDescent="0.25">
      <c r="A84" s="488"/>
      <c r="B84" s="488"/>
      <c r="C84" s="488"/>
      <c r="D84" s="488"/>
      <c r="E84" s="488"/>
      <c r="F84" s="488"/>
      <c r="G84" s="488"/>
      <c r="H84" s="488"/>
      <c r="I84" s="488"/>
      <c r="J84" s="488"/>
    </row>
    <row r="85" spans="1:10" ht="15" x14ac:dyDescent="0.25">
      <c r="A85" s="488"/>
      <c r="B85" s="488"/>
      <c r="C85" s="488"/>
      <c r="D85" s="488"/>
      <c r="E85" s="488"/>
      <c r="F85" s="488"/>
      <c r="G85" s="488"/>
      <c r="H85" s="488"/>
      <c r="I85" s="488"/>
      <c r="J85" s="488"/>
    </row>
    <row r="86" spans="1:10" ht="15" x14ac:dyDescent="0.25">
      <c r="A86" s="488"/>
      <c r="B86" s="488"/>
      <c r="C86" s="488"/>
      <c r="D86" s="488"/>
      <c r="E86" s="488"/>
      <c r="F86" s="488"/>
      <c r="G86" s="488"/>
      <c r="H86" s="488"/>
      <c r="I86" s="488"/>
      <c r="J86" s="488"/>
    </row>
    <row r="87" spans="1:10" ht="15" x14ac:dyDescent="0.25">
      <c r="A87" s="488"/>
      <c r="B87" s="488"/>
      <c r="C87" s="488"/>
      <c r="D87" s="488"/>
      <c r="E87" s="488"/>
      <c r="F87" s="488"/>
      <c r="G87" s="488"/>
      <c r="H87" s="488"/>
      <c r="I87" s="488"/>
      <c r="J87" s="488"/>
    </row>
    <row r="88" spans="1:10" ht="15" x14ac:dyDescent="0.25">
      <c r="A88" s="488"/>
      <c r="B88" s="488"/>
      <c r="C88" s="488"/>
      <c r="D88" s="488"/>
      <c r="E88" s="488"/>
      <c r="F88" s="488"/>
      <c r="G88" s="488"/>
      <c r="H88" s="488"/>
      <c r="I88" s="488"/>
      <c r="J88" s="488"/>
    </row>
    <row r="89" spans="1:10" ht="15" x14ac:dyDescent="0.25">
      <c r="A89" s="488"/>
      <c r="B89" s="488"/>
      <c r="C89" s="488"/>
      <c r="D89" s="488"/>
      <c r="E89" s="488"/>
      <c r="F89" s="488"/>
      <c r="G89" s="488"/>
      <c r="H89" s="488"/>
      <c r="I89" s="488"/>
      <c r="J89" s="488"/>
    </row>
    <row r="90" spans="1:10" ht="15" x14ac:dyDescent="0.25">
      <c r="A90" s="488"/>
      <c r="B90" s="488"/>
      <c r="C90" s="488"/>
      <c r="D90" s="488"/>
      <c r="E90" s="488"/>
      <c r="F90" s="488"/>
      <c r="G90" s="488"/>
      <c r="H90" s="488"/>
      <c r="I90" s="488"/>
      <c r="J90" s="488"/>
    </row>
    <row r="91" spans="1:10" ht="15" x14ac:dyDescent="0.25">
      <c r="A91" s="488"/>
      <c r="B91" s="488"/>
      <c r="C91" s="488"/>
      <c r="D91" s="488"/>
      <c r="E91" s="488"/>
      <c r="F91" s="488"/>
      <c r="G91" s="488"/>
      <c r="H91" s="488"/>
      <c r="I91" s="488"/>
      <c r="J91" s="488"/>
    </row>
    <row r="92" spans="1:10" ht="15" x14ac:dyDescent="0.25">
      <c r="A92" s="488"/>
      <c r="B92" s="488"/>
      <c r="C92" s="488"/>
      <c r="D92" s="488"/>
      <c r="E92" s="488"/>
      <c r="F92" s="488"/>
      <c r="G92" s="488"/>
      <c r="H92" s="488"/>
      <c r="I92" s="488"/>
      <c r="J92" s="488"/>
    </row>
    <row r="93" spans="1:10" ht="15" x14ac:dyDescent="0.25">
      <c r="A93" s="488"/>
      <c r="B93" s="488"/>
      <c r="C93" s="488"/>
      <c r="D93" s="488"/>
      <c r="E93" s="488"/>
      <c r="F93" s="488"/>
      <c r="G93" s="488"/>
      <c r="H93" s="488"/>
      <c r="I93" s="488"/>
      <c r="J93" s="488"/>
    </row>
    <row r="94" spans="1:10" ht="15" x14ac:dyDescent="0.25">
      <c r="A94" s="488"/>
      <c r="B94" s="488"/>
      <c r="C94" s="488"/>
      <c r="D94" s="488"/>
      <c r="E94" s="488"/>
      <c r="F94" s="488"/>
      <c r="G94" s="488"/>
      <c r="H94" s="488"/>
      <c r="I94" s="488"/>
      <c r="J94" s="488"/>
    </row>
    <row r="95" spans="1:10" ht="15" x14ac:dyDescent="0.25">
      <c r="A95" s="488"/>
      <c r="B95" s="488"/>
      <c r="C95" s="488"/>
      <c r="D95" s="488"/>
      <c r="E95" s="488"/>
      <c r="F95" s="488"/>
      <c r="G95" s="488"/>
      <c r="H95" s="488"/>
      <c r="I95" s="488"/>
      <c r="J95" s="488"/>
    </row>
    <row r="96" spans="1:10" ht="15" x14ac:dyDescent="0.25">
      <c r="A96" s="488"/>
      <c r="B96" s="488"/>
      <c r="C96" s="488"/>
      <c r="D96" s="488"/>
      <c r="E96" s="488"/>
      <c r="F96" s="488"/>
      <c r="G96" s="488"/>
      <c r="H96" s="488"/>
      <c r="I96" s="488"/>
      <c r="J96" s="488"/>
    </row>
    <row r="97" spans="1:10" ht="15" x14ac:dyDescent="0.25">
      <c r="A97" s="488"/>
      <c r="B97" s="488"/>
      <c r="C97" s="488"/>
      <c r="D97" s="488"/>
      <c r="E97" s="488"/>
      <c r="F97" s="488"/>
      <c r="G97" s="488"/>
      <c r="H97" s="488"/>
      <c r="I97" s="488"/>
      <c r="J97" s="488"/>
    </row>
    <row r="98" spans="1:10" ht="15" x14ac:dyDescent="0.25">
      <c r="A98" s="488"/>
      <c r="B98" s="488"/>
      <c r="C98" s="488"/>
      <c r="D98" s="488"/>
      <c r="E98" s="488"/>
      <c r="F98" s="488"/>
      <c r="G98" s="488"/>
      <c r="H98" s="488"/>
      <c r="I98" s="488"/>
      <c r="J98" s="488"/>
    </row>
    <row r="99" spans="1:10" ht="15" x14ac:dyDescent="0.25">
      <c r="A99" s="488"/>
      <c r="B99" s="488"/>
      <c r="C99" s="488"/>
      <c r="D99" s="488"/>
      <c r="E99" s="488"/>
      <c r="F99" s="488"/>
      <c r="G99" s="488"/>
      <c r="H99" s="488"/>
      <c r="I99" s="488"/>
      <c r="J99" s="488"/>
    </row>
    <row r="100" spans="1:10" ht="15" x14ac:dyDescent="0.25">
      <c r="A100" s="488"/>
      <c r="B100" s="488"/>
      <c r="C100" s="488"/>
      <c r="D100" s="488"/>
      <c r="E100" s="488"/>
      <c r="F100" s="488"/>
      <c r="G100" s="488"/>
      <c r="H100" s="488"/>
      <c r="I100" s="488"/>
      <c r="J100" s="488"/>
    </row>
    <row r="101" spans="1:10" ht="15" x14ac:dyDescent="0.25">
      <c r="A101" s="488"/>
      <c r="B101" s="488"/>
      <c r="C101" s="488"/>
      <c r="D101" s="488"/>
      <c r="E101" s="488"/>
      <c r="F101" s="488"/>
      <c r="G101" s="488"/>
      <c r="H101" s="488"/>
      <c r="I101" s="488"/>
      <c r="J101" s="488"/>
    </row>
    <row r="102" spans="1:10" ht="15" x14ac:dyDescent="0.25">
      <c r="A102" s="488"/>
      <c r="B102" s="488"/>
      <c r="C102" s="488"/>
      <c r="D102" s="488"/>
      <c r="E102" s="488"/>
      <c r="F102" s="488"/>
      <c r="G102" s="488"/>
      <c r="H102" s="488"/>
      <c r="I102" s="488"/>
      <c r="J102" s="488"/>
    </row>
    <row r="103" spans="1:10" ht="15" x14ac:dyDescent="0.25">
      <c r="A103" s="488"/>
      <c r="B103" s="488"/>
      <c r="C103" s="488"/>
      <c r="D103" s="488"/>
      <c r="E103" s="488"/>
      <c r="F103" s="488"/>
      <c r="G103" s="488"/>
      <c r="H103" s="488"/>
      <c r="I103" s="488"/>
      <c r="J103" s="488"/>
    </row>
    <row r="104" spans="1:10" ht="15" x14ac:dyDescent="0.25">
      <c r="A104" s="488"/>
      <c r="B104" s="488"/>
      <c r="C104" s="488"/>
      <c r="D104" s="488"/>
      <c r="E104" s="488"/>
      <c r="F104" s="488"/>
      <c r="G104" s="488"/>
      <c r="H104" s="488"/>
      <c r="I104" s="488"/>
      <c r="J104" s="488"/>
    </row>
    <row r="105" spans="1:10" ht="15" x14ac:dyDescent="0.25">
      <c r="A105" s="488"/>
      <c r="B105" s="488"/>
      <c r="C105" s="488"/>
      <c r="D105" s="488"/>
      <c r="E105" s="488"/>
      <c r="F105" s="488"/>
      <c r="G105" s="488"/>
      <c r="H105" s="488"/>
      <c r="I105" s="488"/>
      <c r="J105" s="488"/>
    </row>
    <row r="106" spans="1:10" ht="15" x14ac:dyDescent="0.25">
      <c r="A106" s="488"/>
      <c r="B106" s="488"/>
      <c r="C106" s="488"/>
      <c r="D106" s="488"/>
      <c r="E106" s="488"/>
      <c r="F106" s="488"/>
      <c r="G106" s="488"/>
      <c r="H106" s="488"/>
      <c r="I106" s="488"/>
      <c r="J106" s="488"/>
    </row>
    <row r="107" spans="1:10" ht="15" x14ac:dyDescent="0.25">
      <c r="A107" s="488"/>
      <c r="B107" s="488"/>
      <c r="C107" s="488"/>
      <c r="D107" s="488"/>
      <c r="E107" s="488"/>
      <c r="F107" s="488"/>
      <c r="G107" s="488"/>
      <c r="H107" s="488"/>
      <c r="I107" s="488"/>
      <c r="J107" s="488"/>
    </row>
    <row r="108" spans="1:10" ht="15" x14ac:dyDescent="0.25">
      <c r="A108" s="488"/>
      <c r="B108" s="488"/>
      <c r="C108" s="488"/>
      <c r="D108" s="488"/>
      <c r="E108" s="488"/>
      <c r="F108" s="488"/>
      <c r="G108" s="488"/>
      <c r="H108" s="488"/>
      <c r="I108" s="488"/>
      <c r="J108" s="488"/>
    </row>
    <row r="109" spans="1:10" ht="15" x14ac:dyDescent="0.25">
      <c r="A109" s="488"/>
      <c r="B109" s="488"/>
      <c r="C109" s="488"/>
      <c r="D109" s="488"/>
      <c r="E109" s="488"/>
      <c r="F109" s="488"/>
      <c r="G109" s="488"/>
      <c r="H109" s="488"/>
      <c r="I109" s="488"/>
      <c r="J109" s="488"/>
    </row>
    <row r="110" spans="1:10" ht="15" x14ac:dyDescent="0.25">
      <c r="A110" s="488"/>
      <c r="B110" s="488"/>
      <c r="C110" s="488"/>
      <c r="D110" s="488"/>
      <c r="E110" s="488"/>
      <c r="F110" s="488"/>
      <c r="G110" s="488"/>
      <c r="H110" s="488"/>
      <c r="I110" s="488"/>
      <c r="J110" s="488"/>
    </row>
    <row r="111" spans="1:10" ht="15" x14ac:dyDescent="0.25">
      <c r="A111" s="488"/>
      <c r="B111" s="488"/>
      <c r="C111" s="488"/>
      <c r="D111" s="488"/>
      <c r="E111" s="488"/>
      <c r="F111" s="488"/>
      <c r="G111" s="488"/>
      <c r="H111" s="488"/>
      <c r="I111" s="488"/>
      <c r="J111" s="488"/>
    </row>
    <row r="112" spans="1:10" ht="15" x14ac:dyDescent="0.25">
      <c r="A112" s="488"/>
      <c r="B112" s="488"/>
      <c r="C112" s="488"/>
      <c r="D112" s="488"/>
      <c r="E112" s="488"/>
      <c r="F112" s="488"/>
      <c r="G112" s="488"/>
      <c r="H112" s="488"/>
      <c r="I112" s="488"/>
      <c r="J112" s="488"/>
    </row>
    <row r="113" spans="1:10" ht="15" x14ac:dyDescent="0.25">
      <c r="A113" s="488"/>
      <c r="B113" s="488"/>
      <c r="C113" s="488"/>
      <c r="D113" s="488"/>
      <c r="E113" s="488"/>
      <c r="F113" s="488"/>
      <c r="G113" s="488"/>
      <c r="H113" s="488"/>
      <c r="I113" s="488"/>
      <c r="J113" s="488"/>
    </row>
    <row r="114" spans="1:10" ht="15" x14ac:dyDescent="0.25">
      <c r="A114" s="488"/>
      <c r="B114" s="488"/>
      <c r="C114" s="488"/>
      <c r="D114" s="488"/>
      <c r="E114" s="488"/>
      <c r="F114" s="488"/>
      <c r="G114" s="488"/>
      <c r="H114" s="488"/>
      <c r="I114" s="488"/>
      <c r="J114" s="488"/>
    </row>
    <row r="115" spans="1:10" ht="15" x14ac:dyDescent="0.25">
      <c r="A115" s="488"/>
      <c r="B115" s="488"/>
      <c r="C115" s="488"/>
      <c r="D115" s="488"/>
      <c r="E115" s="488"/>
      <c r="F115" s="488"/>
      <c r="G115" s="488"/>
      <c r="H115" s="488"/>
      <c r="I115" s="488"/>
      <c r="J115" s="488"/>
    </row>
    <row r="116" spans="1:10" ht="15" x14ac:dyDescent="0.25">
      <c r="A116" s="488"/>
      <c r="B116" s="488"/>
      <c r="C116" s="488"/>
      <c r="D116" s="488"/>
      <c r="E116" s="488"/>
      <c r="F116" s="488"/>
      <c r="G116" s="488"/>
      <c r="H116" s="488"/>
      <c r="I116" s="488"/>
      <c r="J116" s="488"/>
    </row>
    <row r="117" spans="1:10" ht="15" x14ac:dyDescent="0.25">
      <c r="A117" s="488"/>
      <c r="B117" s="488"/>
      <c r="C117" s="488"/>
      <c r="D117" s="488"/>
      <c r="E117" s="488"/>
      <c r="F117" s="488"/>
      <c r="G117" s="488"/>
      <c r="H117" s="488"/>
      <c r="I117" s="488"/>
      <c r="J117" s="488"/>
    </row>
    <row r="118" spans="1:10" ht="15" x14ac:dyDescent="0.25">
      <c r="A118" s="488"/>
      <c r="B118" s="488"/>
      <c r="C118" s="488"/>
      <c r="D118" s="488"/>
      <c r="E118" s="488"/>
      <c r="F118" s="488"/>
      <c r="G118" s="488"/>
      <c r="H118" s="488"/>
      <c r="I118" s="488"/>
      <c r="J118" s="488"/>
    </row>
    <row r="119" spans="1:10" ht="15" x14ac:dyDescent="0.25">
      <c r="A119" s="488"/>
      <c r="B119" s="488"/>
      <c r="C119" s="488"/>
      <c r="D119" s="488"/>
      <c r="E119" s="488"/>
      <c r="F119" s="488"/>
      <c r="G119" s="488"/>
      <c r="H119" s="488"/>
      <c r="I119" s="488"/>
      <c r="J119" s="488"/>
    </row>
    <row r="120" spans="1:10" ht="15" x14ac:dyDescent="0.25">
      <c r="A120" s="488"/>
      <c r="B120" s="488"/>
      <c r="C120" s="488"/>
      <c r="D120" s="488"/>
      <c r="E120" s="488"/>
      <c r="F120" s="488"/>
      <c r="G120" s="488"/>
      <c r="H120" s="488"/>
      <c r="I120" s="488"/>
      <c r="J120" s="488"/>
    </row>
    <row r="121" spans="1:10" ht="15" x14ac:dyDescent="0.25">
      <c r="A121" s="488"/>
      <c r="B121" s="488"/>
      <c r="C121" s="488"/>
      <c r="D121" s="488"/>
      <c r="E121" s="488"/>
      <c r="F121" s="488"/>
      <c r="G121" s="488"/>
      <c r="H121" s="488"/>
      <c r="I121" s="488"/>
      <c r="J121" s="488"/>
    </row>
    <row r="122" spans="1:10" ht="15" x14ac:dyDescent="0.25">
      <c r="A122" s="488"/>
      <c r="B122" s="488"/>
      <c r="C122" s="488"/>
      <c r="D122" s="488"/>
      <c r="E122" s="488"/>
      <c r="F122" s="488"/>
      <c r="G122" s="488"/>
      <c r="H122" s="488"/>
      <c r="I122" s="488"/>
      <c r="J122" s="488"/>
    </row>
    <row r="123" spans="1:10" ht="15" x14ac:dyDescent="0.25">
      <c r="A123" s="488"/>
      <c r="B123" s="488"/>
      <c r="C123" s="488"/>
      <c r="D123" s="488"/>
      <c r="E123" s="488"/>
      <c r="F123" s="488"/>
      <c r="G123" s="488"/>
      <c r="H123" s="488"/>
      <c r="I123" s="488"/>
      <c r="J123" s="488"/>
    </row>
    <row r="124" spans="1:10" ht="15" x14ac:dyDescent="0.25">
      <c r="A124" s="488"/>
      <c r="B124" s="488"/>
      <c r="C124" s="488"/>
      <c r="D124" s="488"/>
      <c r="E124" s="488"/>
      <c r="F124" s="488"/>
      <c r="G124" s="488"/>
      <c r="H124" s="488"/>
      <c r="I124" s="488"/>
      <c r="J124" s="488"/>
    </row>
    <row r="125" spans="1:10" ht="15" x14ac:dyDescent="0.25">
      <c r="A125" s="488"/>
      <c r="B125" s="488"/>
      <c r="C125" s="488"/>
      <c r="D125" s="488"/>
      <c r="E125" s="488"/>
      <c r="F125" s="488"/>
      <c r="G125" s="488"/>
      <c r="H125" s="488"/>
      <c r="I125" s="488"/>
      <c r="J125" s="488"/>
    </row>
    <row r="126" spans="1:10" ht="15" x14ac:dyDescent="0.25">
      <c r="A126" s="488"/>
      <c r="B126" s="488"/>
      <c r="C126" s="488"/>
      <c r="D126" s="488"/>
      <c r="E126" s="488"/>
      <c r="F126" s="488"/>
      <c r="G126" s="488"/>
      <c r="H126" s="488"/>
      <c r="I126" s="488"/>
      <c r="J126" s="488"/>
    </row>
    <row r="127" spans="1:10" ht="15" x14ac:dyDescent="0.25">
      <c r="A127" s="488"/>
      <c r="B127" s="488"/>
      <c r="C127" s="488"/>
      <c r="D127" s="488"/>
      <c r="E127" s="488"/>
      <c r="F127" s="488"/>
      <c r="G127" s="488"/>
      <c r="H127" s="488"/>
      <c r="I127" s="488"/>
      <c r="J127" s="488"/>
    </row>
    <row r="128" spans="1:10" ht="15" x14ac:dyDescent="0.25">
      <c r="A128" s="488"/>
      <c r="B128" s="488"/>
      <c r="C128" s="488"/>
      <c r="D128" s="488"/>
      <c r="E128" s="488"/>
      <c r="F128" s="488"/>
      <c r="G128" s="488"/>
      <c r="H128" s="488"/>
      <c r="I128" s="488"/>
      <c r="J128" s="488"/>
    </row>
    <row r="129" spans="1:10" ht="15" x14ac:dyDescent="0.25">
      <c r="A129" s="488"/>
      <c r="B129" s="488"/>
      <c r="C129" s="488"/>
      <c r="D129" s="488"/>
      <c r="E129" s="488"/>
      <c r="F129" s="488"/>
      <c r="G129" s="488"/>
      <c r="H129" s="488"/>
      <c r="I129" s="488"/>
      <c r="J129" s="488"/>
    </row>
    <row r="130" spans="1:10" ht="15" x14ac:dyDescent="0.25">
      <c r="A130" s="488"/>
      <c r="B130" s="488"/>
      <c r="C130" s="488"/>
      <c r="D130" s="488"/>
      <c r="E130" s="488"/>
      <c r="F130" s="488"/>
      <c r="G130" s="488"/>
      <c r="H130" s="488"/>
      <c r="I130" s="488"/>
      <c r="J130" s="488"/>
    </row>
    <row r="131" spans="1:10" ht="15" x14ac:dyDescent="0.25">
      <c r="A131" s="488"/>
      <c r="B131" s="488"/>
      <c r="C131" s="488"/>
      <c r="D131" s="488"/>
      <c r="E131" s="488"/>
      <c r="F131" s="488"/>
      <c r="G131" s="488"/>
      <c r="H131" s="488"/>
      <c r="I131" s="488"/>
      <c r="J131" s="488"/>
    </row>
    <row r="132" spans="1:10" ht="15" x14ac:dyDescent="0.25">
      <c r="A132" s="488"/>
      <c r="B132" s="488"/>
      <c r="C132" s="488"/>
      <c r="D132" s="488"/>
      <c r="E132" s="488"/>
      <c r="F132" s="488"/>
      <c r="G132" s="488"/>
      <c r="H132" s="488"/>
      <c r="I132" s="488"/>
      <c r="J132" s="488"/>
    </row>
    <row r="133" spans="1:10" ht="15" x14ac:dyDescent="0.25">
      <c r="A133" s="488"/>
      <c r="B133" s="488"/>
      <c r="C133" s="488"/>
      <c r="D133" s="488"/>
      <c r="E133" s="488"/>
      <c r="F133" s="488"/>
      <c r="G133" s="488"/>
      <c r="H133" s="488"/>
      <c r="I133" s="488"/>
      <c r="J133" s="488"/>
    </row>
    <row r="134" spans="1:10" ht="15" x14ac:dyDescent="0.25">
      <c r="A134" s="488"/>
      <c r="B134" s="488"/>
      <c r="C134" s="488"/>
      <c r="D134" s="488"/>
      <c r="E134" s="488"/>
      <c r="F134" s="488"/>
      <c r="G134" s="488"/>
      <c r="H134" s="488"/>
      <c r="I134" s="488"/>
      <c r="J134" s="488"/>
    </row>
    <row r="135" spans="1:10" ht="15" x14ac:dyDescent="0.25">
      <c r="A135" s="488"/>
      <c r="B135" s="488"/>
      <c r="C135" s="488"/>
      <c r="D135" s="488"/>
      <c r="E135" s="488"/>
      <c r="F135" s="488"/>
      <c r="G135" s="488"/>
      <c r="H135" s="488"/>
      <c r="I135" s="488"/>
      <c r="J135" s="488"/>
    </row>
    <row r="136" spans="1:10" ht="15" x14ac:dyDescent="0.25">
      <c r="A136" s="488"/>
      <c r="B136" s="488"/>
      <c r="C136" s="488"/>
      <c r="D136" s="488"/>
      <c r="E136" s="488"/>
      <c r="F136" s="488"/>
      <c r="G136" s="488"/>
      <c r="H136" s="488"/>
      <c r="I136" s="488"/>
      <c r="J136" s="488"/>
    </row>
    <row r="137" spans="1:10" ht="15" x14ac:dyDescent="0.25">
      <c r="A137" s="488"/>
      <c r="B137" s="488"/>
      <c r="C137" s="488"/>
      <c r="D137" s="488"/>
      <c r="E137" s="488"/>
      <c r="F137" s="488"/>
      <c r="G137" s="488"/>
      <c r="H137" s="488"/>
      <c r="I137" s="488"/>
      <c r="J137" s="488"/>
    </row>
  </sheetData>
  <customSheetViews>
    <customSheetView guid="{BBDE85CA-05B3-4170-9E24-FF86D7DA67BF}" showPageBreaks="1" fitToPage="1" printArea="1" hiddenRows="1" view="pageBreakPreview">
      <selection activeCell="F16" sqref="F16:F17"/>
      <pageMargins left="0.70866141732283472" right="0.70866141732283472" top="0.74803149606299213" bottom="0.74803149606299213" header="0.31496062992125984" footer="0.31496062992125984"/>
      <pageSetup paperSize="9" fitToHeight="4" orientation="landscape" r:id="rId1"/>
    </customSheetView>
    <customSheetView guid="{55F3C8E8-AC56-4BB7-A43A-E953B1E691C9}" showPageBreaks="1" fitToPage="1" printArea="1" hiddenRows="1" view="pageBreakPreview">
      <selection activeCell="A3" sqref="A3"/>
      <pageMargins left="0.70866141732283472" right="0.70866141732283472" top="0.74803149606299213" bottom="0.74803149606299213" header="0.31496062992125984" footer="0.31496062992125984"/>
      <pageSetup paperSize="9" fitToHeight="4" orientation="landscape" r:id="rId2"/>
    </customSheetView>
  </customSheetViews>
  <mergeCells count="29">
    <mergeCell ref="B5:F6"/>
    <mergeCell ref="A9:A18"/>
    <mergeCell ref="B9:B18"/>
    <mergeCell ref="C9:C15"/>
    <mergeCell ref="D9:D13"/>
    <mergeCell ref="E9:E13"/>
    <mergeCell ref="F9:F13"/>
    <mergeCell ref="G9:G13"/>
    <mergeCell ref="C16:C17"/>
    <mergeCell ref="D16:D17"/>
    <mergeCell ref="E16:E17"/>
    <mergeCell ref="F16:F17"/>
    <mergeCell ref="G16:G17"/>
    <mergeCell ref="A30:C30"/>
    <mergeCell ref="A31:J31"/>
    <mergeCell ref="D2:G2"/>
    <mergeCell ref="G19:G23"/>
    <mergeCell ref="B24:C24"/>
    <mergeCell ref="A25:A29"/>
    <mergeCell ref="B25:C25"/>
    <mergeCell ref="B26:C26"/>
    <mergeCell ref="B27:C27"/>
    <mergeCell ref="B28:C28"/>
    <mergeCell ref="B29:C29"/>
    <mergeCell ref="A19:A24"/>
    <mergeCell ref="B19:C23"/>
    <mergeCell ref="D19:D23"/>
    <mergeCell ref="E19:E23"/>
    <mergeCell ref="F19:F23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32"/>
  <sheetViews>
    <sheetView view="pageBreakPreview" topLeftCell="A13" zoomScaleNormal="100" zoomScaleSheetLayoutView="100" workbookViewId="0">
      <selection activeCell="J6" sqref="J6"/>
    </sheetView>
  </sheetViews>
  <sheetFormatPr defaultRowHeight="12.75" x14ac:dyDescent="0.2"/>
  <cols>
    <col min="1" max="1" width="7.7109375" customWidth="1"/>
    <col min="2" max="2" width="51.28515625" customWidth="1"/>
    <col min="3" max="3" width="13.140625" customWidth="1"/>
    <col min="4" max="4" width="11" customWidth="1"/>
    <col min="5" max="5" width="10.85546875" customWidth="1"/>
    <col min="6" max="6" width="10.28515625" customWidth="1"/>
    <col min="7" max="7" width="10.5703125" customWidth="1"/>
  </cols>
  <sheetData>
    <row r="1" spans="1:13" ht="15.75" x14ac:dyDescent="0.25">
      <c r="G1" s="202" t="s">
        <v>342</v>
      </c>
    </row>
    <row r="2" spans="1:13" ht="72.75" customHeight="1" x14ac:dyDescent="0.25">
      <c r="D2" s="560" t="s">
        <v>14</v>
      </c>
      <c r="E2" s="575"/>
      <c r="F2" s="575"/>
      <c r="G2" s="575"/>
    </row>
    <row r="6" spans="1:13" ht="15" x14ac:dyDescent="0.25">
      <c r="A6" s="67" t="s">
        <v>112</v>
      </c>
      <c r="B6" s="11"/>
      <c r="C6" s="70"/>
      <c r="D6" s="70"/>
      <c r="E6" s="11"/>
      <c r="F6" s="11"/>
      <c r="G6" s="11"/>
    </row>
    <row r="7" spans="1:13" ht="15" x14ac:dyDescent="0.25">
      <c r="A7" s="67"/>
      <c r="B7" s="11"/>
      <c r="C7" s="70"/>
      <c r="D7" s="70"/>
      <c r="E7" s="11"/>
      <c r="F7" s="11"/>
      <c r="G7" s="11"/>
    </row>
    <row r="8" spans="1:13" ht="67.5" customHeight="1" x14ac:dyDescent="0.2">
      <c r="A8" s="601" t="s">
        <v>721</v>
      </c>
      <c r="B8" s="601"/>
      <c r="C8" s="601"/>
      <c r="D8" s="601"/>
      <c r="E8" s="601"/>
      <c r="F8" s="601"/>
      <c r="G8" s="601"/>
      <c r="H8" s="86"/>
      <c r="I8" s="86"/>
      <c r="J8" s="86"/>
      <c r="K8" s="86"/>
      <c r="L8" s="86"/>
      <c r="M8" s="86"/>
    </row>
    <row r="9" spans="1:13" ht="15" x14ac:dyDescent="0.25">
      <c r="A9" s="77"/>
      <c r="B9" s="56"/>
      <c r="C9" s="78"/>
      <c r="D9" s="78"/>
      <c r="E9" s="56"/>
      <c r="F9" s="56"/>
      <c r="G9" s="58" t="s">
        <v>78</v>
      </c>
    </row>
    <row r="10" spans="1:13" ht="80.25" customHeight="1" x14ac:dyDescent="0.2">
      <c r="A10" s="51" t="s">
        <v>90</v>
      </c>
      <c r="B10" s="51" t="s">
        <v>91</v>
      </c>
      <c r="C10" s="51" t="s">
        <v>113</v>
      </c>
      <c r="D10" s="51" t="s">
        <v>114</v>
      </c>
      <c r="E10" s="52" t="s">
        <v>87</v>
      </c>
      <c r="F10" s="52" t="s">
        <v>88</v>
      </c>
      <c r="G10" s="52" t="s">
        <v>89</v>
      </c>
    </row>
    <row r="11" spans="1:13" ht="15" x14ac:dyDescent="0.2">
      <c r="A11" s="642" t="s">
        <v>115</v>
      </c>
      <c r="B11" s="80" t="s">
        <v>116</v>
      </c>
      <c r="C11" s="81">
        <f t="shared" ref="C11:G11" si="0">SUM(C12:C17)</f>
        <v>0</v>
      </c>
      <c r="D11" s="81">
        <f t="shared" si="0"/>
        <v>0</v>
      </c>
      <c r="E11" s="81">
        <f t="shared" si="0"/>
        <v>0</v>
      </c>
      <c r="F11" s="81">
        <f t="shared" si="0"/>
        <v>0</v>
      </c>
      <c r="G11" s="81">
        <f t="shared" si="0"/>
        <v>0</v>
      </c>
    </row>
    <row r="12" spans="1:13" ht="15" x14ac:dyDescent="0.25">
      <c r="A12" s="642"/>
      <c r="B12" s="54" t="s">
        <v>117</v>
      </c>
      <c r="C12" s="82"/>
      <c r="D12" s="83"/>
      <c r="E12" s="53"/>
      <c r="F12" s="53"/>
      <c r="G12" s="53"/>
    </row>
    <row r="13" spans="1:13" ht="30" x14ac:dyDescent="0.25">
      <c r="A13" s="642"/>
      <c r="B13" s="54" t="s">
        <v>118</v>
      </c>
      <c r="C13" s="82"/>
      <c r="D13" s="83"/>
      <c r="E13" s="53"/>
      <c r="F13" s="53"/>
      <c r="G13" s="53"/>
    </row>
    <row r="14" spans="1:13" ht="30" x14ac:dyDescent="0.25">
      <c r="A14" s="642"/>
      <c r="B14" s="54" t="s">
        <v>119</v>
      </c>
      <c r="C14" s="82"/>
      <c r="D14" s="83"/>
      <c r="E14" s="53"/>
      <c r="F14" s="53"/>
      <c r="G14" s="53"/>
    </row>
    <row r="15" spans="1:13" ht="30" x14ac:dyDescent="0.25">
      <c r="A15" s="642"/>
      <c r="B15" s="54" t="s">
        <v>120</v>
      </c>
      <c r="C15" s="82"/>
      <c r="D15" s="83"/>
      <c r="E15" s="53"/>
      <c r="F15" s="53"/>
      <c r="G15" s="53"/>
    </row>
    <row r="16" spans="1:13" ht="30" x14ac:dyDescent="0.25">
      <c r="A16" s="642"/>
      <c r="B16" s="54" t="s">
        <v>121</v>
      </c>
      <c r="C16" s="82"/>
      <c r="D16" s="83"/>
      <c r="E16" s="53"/>
      <c r="F16" s="53"/>
      <c r="G16" s="53"/>
    </row>
    <row r="17" spans="1:10" ht="15" x14ac:dyDescent="0.2">
      <c r="A17" s="51" t="s">
        <v>122</v>
      </c>
      <c r="B17" s="54" t="s">
        <v>123</v>
      </c>
      <c r="C17" s="84"/>
      <c r="D17" s="84"/>
      <c r="E17" s="84"/>
      <c r="F17" s="84"/>
      <c r="G17" s="84"/>
    </row>
    <row r="18" spans="1:10" ht="45" x14ac:dyDescent="0.2">
      <c r="A18" s="642" t="s">
        <v>124</v>
      </c>
      <c r="B18" s="80" t="s">
        <v>125</v>
      </c>
      <c r="C18" s="81">
        <f t="shared" ref="C18:G18" si="1">SUM(C19:C24)</f>
        <v>0</v>
      </c>
      <c r="D18" s="81">
        <f t="shared" si="1"/>
        <v>0</v>
      </c>
      <c r="E18" s="81">
        <f t="shared" si="1"/>
        <v>0</v>
      </c>
      <c r="F18" s="81">
        <f t="shared" si="1"/>
        <v>0</v>
      </c>
      <c r="G18" s="81">
        <f t="shared" si="1"/>
        <v>0</v>
      </c>
    </row>
    <row r="19" spans="1:10" ht="15" x14ac:dyDescent="0.25">
      <c r="A19" s="642"/>
      <c r="B19" s="54" t="s">
        <v>126</v>
      </c>
      <c r="C19" s="74"/>
      <c r="D19" s="53"/>
      <c r="E19" s="53"/>
      <c r="F19" s="53"/>
      <c r="G19" s="53"/>
    </row>
    <row r="20" spans="1:10" ht="30" x14ac:dyDescent="0.25">
      <c r="A20" s="642"/>
      <c r="B20" s="54" t="s">
        <v>127</v>
      </c>
      <c r="C20" s="53"/>
      <c r="D20" s="53"/>
      <c r="E20" s="53"/>
      <c r="F20" s="53"/>
      <c r="G20" s="53"/>
    </row>
    <row r="21" spans="1:10" ht="15" x14ac:dyDescent="0.25">
      <c r="A21" s="642"/>
      <c r="B21" s="54" t="s">
        <v>128</v>
      </c>
      <c r="C21" s="53"/>
      <c r="D21" s="53"/>
      <c r="E21" s="53"/>
      <c r="F21" s="53"/>
      <c r="G21" s="53"/>
    </row>
    <row r="22" spans="1:10" ht="15" x14ac:dyDescent="0.25">
      <c r="A22" s="642"/>
      <c r="B22" s="54" t="s">
        <v>129</v>
      </c>
      <c r="C22" s="53"/>
      <c r="D22" s="53"/>
      <c r="E22" s="53"/>
      <c r="F22" s="53"/>
      <c r="G22" s="53"/>
    </row>
    <row r="23" spans="1:10" ht="15" x14ac:dyDescent="0.25">
      <c r="A23" s="642"/>
      <c r="B23" s="54"/>
      <c r="C23" s="53"/>
      <c r="D23" s="53"/>
      <c r="E23" s="53"/>
      <c r="F23" s="53"/>
      <c r="G23" s="53"/>
    </row>
    <row r="24" spans="1:10" ht="15" x14ac:dyDescent="0.25">
      <c r="A24" s="642"/>
      <c r="B24" s="54"/>
      <c r="C24" s="53"/>
      <c r="D24" s="53"/>
      <c r="E24" s="53"/>
      <c r="F24" s="53"/>
      <c r="G24" s="53"/>
    </row>
    <row r="25" spans="1:10" ht="30" x14ac:dyDescent="0.2">
      <c r="A25" s="643" t="s">
        <v>130</v>
      </c>
      <c r="B25" s="80" t="s">
        <v>131</v>
      </c>
      <c r="C25" s="81">
        <f t="shared" ref="C25:G25" si="2">SUM(C26:C28)</f>
        <v>0</v>
      </c>
      <c r="D25" s="81">
        <f t="shared" si="2"/>
        <v>0</v>
      </c>
      <c r="E25" s="81">
        <f t="shared" si="2"/>
        <v>0</v>
      </c>
      <c r="F25" s="81">
        <f t="shared" si="2"/>
        <v>0</v>
      </c>
      <c r="G25" s="81">
        <f t="shared" si="2"/>
        <v>0</v>
      </c>
    </row>
    <row r="26" spans="1:10" ht="15" x14ac:dyDescent="0.25">
      <c r="A26" s="643"/>
      <c r="B26" s="53"/>
      <c r="C26" s="53"/>
      <c r="D26" s="53"/>
      <c r="E26" s="53"/>
      <c r="F26" s="53"/>
      <c r="G26" s="53"/>
    </row>
    <row r="27" spans="1:10" ht="15" x14ac:dyDescent="0.25">
      <c r="A27" s="643"/>
      <c r="B27" s="62"/>
      <c r="C27" s="53"/>
      <c r="D27" s="53"/>
      <c r="E27" s="53"/>
      <c r="F27" s="53"/>
      <c r="G27" s="53"/>
    </row>
    <row r="28" spans="1:10" ht="15" x14ac:dyDescent="0.25">
      <c r="A28" s="643"/>
      <c r="B28" s="53"/>
      <c r="C28" s="53"/>
      <c r="D28" s="53"/>
      <c r="E28" s="53"/>
      <c r="F28" s="53"/>
      <c r="G28" s="53"/>
    </row>
    <row r="29" spans="1:10" ht="15" x14ac:dyDescent="0.25">
      <c r="A29" s="77"/>
      <c r="B29" s="87" t="s">
        <v>132</v>
      </c>
      <c r="C29" s="85">
        <f t="shared" ref="C29:G29" si="3">C11+C17+C18+C25</f>
        <v>0</v>
      </c>
      <c r="D29" s="85">
        <f t="shared" si="3"/>
        <v>0</v>
      </c>
      <c r="E29" s="85">
        <f t="shared" si="3"/>
        <v>0</v>
      </c>
      <c r="F29" s="85">
        <f t="shared" si="3"/>
        <v>0</v>
      </c>
      <c r="G29" s="85">
        <f t="shared" si="3"/>
        <v>0</v>
      </c>
    </row>
    <row r="30" spans="1:10" ht="15" x14ac:dyDescent="0.25">
      <c r="A30" s="185"/>
      <c r="B30" s="185"/>
      <c r="C30" s="185"/>
      <c r="D30" s="185"/>
      <c r="E30" s="185"/>
      <c r="F30" s="185"/>
      <c r="G30" s="185"/>
      <c r="H30" s="185"/>
    </row>
    <row r="32" spans="1:10" ht="120.75" customHeight="1" x14ac:dyDescent="0.25">
      <c r="A32" s="614" t="s">
        <v>369</v>
      </c>
      <c r="B32" s="614"/>
      <c r="C32" s="614"/>
      <c r="D32" s="614"/>
      <c r="E32" s="614"/>
      <c r="F32" s="614"/>
      <c r="G32" s="614"/>
      <c r="H32" s="614"/>
      <c r="I32" s="614"/>
      <c r="J32" s="614"/>
    </row>
  </sheetData>
  <customSheetViews>
    <customSheetView guid="{BBDE85CA-05B3-4170-9E24-FF86D7DA67BF}" showPageBreaks="1" printArea="1" view="pageBreakPreview" topLeftCell="A13">
      <selection activeCell="D2" sqref="D2:G2"/>
      <colBreaks count="1" manualBreakCount="1">
        <brk id="7" max="1048575" man="1"/>
      </colBreaks>
      <pageMargins left="0.7" right="0.7" top="0.75" bottom="0.75" header="0.3" footer="0.3"/>
      <pageSetup paperSize="9" scale="72" orientation="portrait" r:id="rId1"/>
    </customSheetView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2"/>
    </customSheetView>
    <customSheetView guid="{55F3C8E8-AC56-4BB7-A43A-E953B1E691C9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3"/>
    </customSheetView>
  </customSheetViews>
  <mergeCells count="6">
    <mergeCell ref="A32:J32"/>
    <mergeCell ref="D2:G2"/>
    <mergeCell ref="A11:A16"/>
    <mergeCell ref="A18:A24"/>
    <mergeCell ref="A25:A28"/>
    <mergeCell ref="A8:G8"/>
  </mergeCells>
  <pageMargins left="0.7" right="0.7" top="0.75" bottom="0.75" header="0.3" footer="0.3"/>
  <pageSetup paperSize="9" scale="72" orientation="portrait" r:id="rId4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21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1" max="1" width="8.7109375" customWidth="1"/>
    <col min="2" max="2" width="19.28515625" customWidth="1"/>
    <col min="3" max="3" width="10" customWidth="1"/>
    <col min="4" max="4" width="14.85546875" customWidth="1"/>
    <col min="5" max="5" width="10.42578125" customWidth="1"/>
    <col min="6" max="6" width="12" customWidth="1"/>
    <col min="7" max="7" width="10.42578125" customWidth="1"/>
    <col min="8" max="8" width="10.7109375" customWidth="1"/>
  </cols>
  <sheetData>
    <row r="1" spans="1:8" ht="15.75" x14ac:dyDescent="0.25">
      <c r="F1" s="645" t="s">
        <v>343</v>
      </c>
      <c r="G1" s="645"/>
      <c r="H1" s="645"/>
    </row>
    <row r="2" spans="1:8" ht="57" customHeight="1" x14ac:dyDescent="0.25">
      <c r="A2" s="93"/>
      <c r="D2" s="103"/>
      <c r="E2" s="560" t="s">
        <v>14</v>
      </c>
      <c r="F2" s="560"/>
      <c r="G2" s="560"/>
      <c r="H2" s="560"/>
    </row>
    <row r="3" spans="1:8" ht="18" x14ac:dyDescent="0.25">
      <c r="A3" s="94"/>
      <c r="B3" s="95"/>
      <c r="C3" s="96"/>
      <c r="D3" s="96"/>
      <c r="E3" s="96"/>
      <c r="F3" s="644"/>
      <c r="G3" s="592"/>
      <c r="H3" s="592"/>
    </row>
    <row r="4" spans="1:8" ht="15.75" x14ac:dyDescent="0.25">
      <c r="A4" s="93"/>
      <c r="B4" s="95"/>
      <c r="C4" s="96"/>
      <c r="D4" s="96"/>
      <c r="E4" s="96"/>
      <c r="H4" s="97"/>
    </row>
    <row r="5" spans="1:8" ht="15.75" x14ac:dyDescent="0.2">
      <c r="A5" s="105" t="s">
        <v>133</v>
      </c>
      <c r="B5" s="106"/>
      <c r="C5" s="106"/>
      <c r="D5" s="106"/>
      <c r="E5" s="106"/>
      <c r="F5" s="106"/>
      <c r="G5" s="106"/>
      <c r="H5" s="104"/>
    </row>
    <row r="6" spans="1:8" x14ac:dyDescent="0.2">
      <c r="A6" s="98"/>
      <c r="B6" s="99"/>
      <c r="C6" s="100"/>
      <c r="D6" s="99"/>
      <c r="E6" s="99"/>
      <c r="F6" s="99"/>
      <c r="G6" s="99"/>
      <c r="H6" s="99"/>
    </row>
    <row r="7" spans="1:8" ht="48.75" customHeight="1" x14ac:dyDescent="0.2">
      <c r="A7" s="601" t="s">
        <v>722</v>
      </c>
      <c r="B7" s="601"/>
      <c r="C7" s="601"/>
      <c r="D7" s="601"/>
      <c r="E7" s="601"/>
      <c r="F7" s="601"/>
      <c r="G7" s="601"/>
      <c r="H7" s="601"/>
    </row>
    <row r="8" spans="1:8" ht="15.75" x14ac:dyDescent="0.25">
      <c r="A8" s="101"/>
      <c r="B8" s="107"/>
      <c r="C8" s="107"/>
      <c r="D8" s="108"/>
      <c r="E8" s="107"/>
      <c r="F8" s="109"/>
      <c r="G8" s="110"/>
      <c r="H8" s="58" t="s">
        <v>78</v>
      </c>
    </row>
    <row r="9" spans="1:8" ht="75" x14ac:dyDescent="0.2">
      <c r="A9" s="111" t="s">
        <v>90</v>
      </c>
      <c r="B9" s="111" t="s">
        <v>134</v>
      </c>
      <c r="C9" s="194" t="s">
        <v>292</v>
      </c>
      <c r="D9" s="194" t="s">
        <v>293</v>
      </c>
      <c r="E9" s="112" t="s">
        <v>135</v>
      </c>
      <c r="F9" s="113" t="s">
        <v>87</v>
      </c>
      <c r="G9" s="113" t="s">
        <v>88</v>
      </c>
      <c r="H9" s="113" t="s">
        <v>89</v>
      </c>
    </row>
    <row r="10" spans="1:8" ht="135" x14ac:dyDescent="0.2">
      <c r="A10" s="204" t="s">
        <v>136</v>
      </c>
      <c r="B10" s="532" t="s">
        <v>667</v>
      </c>
      <c r="C10" s="203"/>
      <c r="D10" s="203"/>
      <c r="E10" s="203"/>
      <c r="F10" s="113"/>
      <c r="G10" s="113"/>
      <c r="H10" s="113"/>
    </row>
    <row r="11" spans="1:8" ht="30" x14ac:dyDescent="0.2">
      <c r="A11" s="204"/>
      <c r="B11" s="532" t="s">
        <v>96</v>
      </c>
      <c r="C11" s="203"/>
      <c r="D11" s="203"/>
      <c r="E11" s="203"/>
      <c r="F11" s="113"/>
      <c r="G11" s="113"/>
      <c r="H11" s="113"/>
    </row>
    <row r="12" spans="1:8" ht="30" x14ac:dyDescent="0.2">
      <c r="A12" s="204"/>
      <c r="B12" s="532" t="s">
        <v>97</v>
      </c>
      <c r="C12" s="203"/>
      <c r="D12" s="203"/>
      <c r="E12" s="203"/>
      <c r="F12" s="113"/>
      <c r="G12" s="113"/>
      <c r="H12" s="113"/>
    </row>
    <row r="13" spans="1:8" ht="30" x14ac:dyDescent="0.2">
      <c r="A13" s="201" t="s">
        <v>137</v>
      </c>
      <c r="B13" s="62" t="s">
        <v>138</v>
      </c>
      <c r="C13" s="51"/>
      <c r="D13" s="51"/>
      <c r="E13" s="116"/>
      <c r="F13" s="62"/>
      <c r="G13" s="62"/>
      <c r="H13" s="62"/>
    </row>
    <row r="14" spans="1:8" ht="45" x14ac:dyDescent="0.2">
      <c r="A14" s="201" t="s">
        <v>668</v>
      </c>
      <c r="B14" s="62" t="s">
        <v>139</v>
      </c>
      <c r="C14" s="114"/>
      <c r="D14" s="114"/>
      <c r="E14" s="114"/>
      <c r="F14" s="114"/>
      <c r="G14" s="114"/>
      <c r="H14" s="114"/>
    </row>
    <row r="15" spans="1:8" ht="15" x14ac:dyDescent="0.25">
      <c r="A15" s="79"/>
      <c r="B15" s="62"/>
      <c r="C15" s="79"/>
      <c r="D15" s="79"/>
      <c r="E15" s="115"/>
      <c r="F15" s="53"/>
      <c r="G15" s="53"/>
      <c r="H15" s="53"/>
    </row>
    <row r="16" spans="1:8" ht="15" x14ac:dyDescent="0.25">
      <c r="A16" s="79"/>
      <c r="B16" s="62"/>
      <c r="C16" s="79"/>
      <c r="D16" s="79"/>
      <c r="E16" s="115"/>
      <c r="F16" s="53"/>
      <c r="G16" s="53"/>
      <c r="H16" s="53"/>
    </row>
    <row r="17" spans="1:8" ht="15" x14ac:dyDescent="0.25">
      <c r="A17" s="79"/>
      <c r="B17" s="62"/>
      <c r="C17" s="79"/>
      <c r="D17" s="79"/>
      <c r="E17" s="115"/>
      <c r="F17" s="53"/>
      <c r="G17" s="53"/>
      <c r="H17" s="53"/>
    </row>
    <row r="18" spans="1:8" ht="15" x14ac:dyDescent="0.25">
      <c r="A18" s="117"/>
      <c r="B18" s="118" t="s">
        <v>0</v>
      </c>
      <c r="C18" s="85">
        <f>C13+C14</f>
        <v>0</v>
      </c>
      <c r="D18" s="85">
        <f t="shared" ref="D18:H18" si="0">D13+D14</f>
        <v>0</v>
      </c>
      <c r="E18" s="85">
        <f t="shared" si="0"/>
        <v>0</v>
      </c>
      <c r="F18" s="85">
        <f t="shared" si="0"/>
        <v>0</v>
      </c>
      <c r="G18" s="85">
        <f t="shared" si="0"/>
        <v>0</v>
      </c>
      <c r="H18" s="85">
        <f t="shared" si="0"/>
        <v>0</v>
      </c>
    </row>
    <row r="19" spans="1:8" ht="15" x14ac:dyDescent="0.25">
      <c r="A19" s="185"/>
      <c r="B19" s="185"/>
      <c r="C19" s="185"/>
      <c r="D19" s="185"/>
      <c r="E19" s="185"/>
      <c r="F19" s="185"/>
      <c r="G19" s="185"/>
      <c r="H19" s="185"/>
    </row>
    <row r="21" spans="1:8" ht="109.5" customHeight="1" x14ac:dyDescent="0.25">
      <c r="A21" s="614" t="s">
        <v>369</v>
      </c>
      <c r="B21" s="614"/>
      <c r="C21" s="614"/>
      <c r="D21" s="614"/>
      <c r="E21" s="614"/>
      <c r="F21" s="614"/>
      <c r="G21" s="614"/>
      <c r="H21" s="614"/>
    </row>
  </sheetData>
  <customSheetViews>
    <customSheetView guid="{BBDE85CA-05B3-4170-9E24-FF86D7DA67BF}" showPageBreaks="1" fitToPage="1" view="pageBreakPreview" topLeftCell="A16">
      <selection activeCell="M8" sqref="M8"/>
      <pageMargins left="0.7" right="0.7" top="0.75" bottom="0.75" header="0.3" footer="0.3"/>
      <pageSetup paperSize="9" scale="92" fitToHeight="0" orientation="portrait" r:id="rId1"/>
    </customSheetView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2"/>
    </customSheetView>
    <customSheetView guid="{55F3C8E8-AC56-4BB7-A43A-E953B1E691C9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3"/>
    </customSheetView>
  </customSheetViews>
  <mergeCells count="5">
    <mergeCell ref="F3:H3"/>
    <mergeCell ref="F1:H1"/>
    <mergeCell ref="E2:H2"/>
    <mergeCell ref="A7:H7"/>
    <mergeCell ref="A21:H21"/>
  </mergeCells>
  <pageMargins left="0.7" right="0.7" top="0.75" bottom="0.75" header="0.3" footer="0.3"/>
  <pageSetup paperSize="9" scale="92" fitToHeight="0" orientation="portrait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29"/>
  <sheetViews>
    <sheetView view="pageBreakPreview" topLeftCell="A13" zoomScaleNormal="100" zoomScaleSheetLayoutView="100" workbookViewId="0">
      <selection activeCell="J6" sqref="J6"/>
    </sheetView>
  </sheetViews>
  <sheetFormatPr defaultRowHeight="12.75" x14ac:dyDescent="0.2"/>
  <cols>
    <col min="2" max="2" width="28.85546875" customWidth="1"/>
    <col min="3" max="3" width="10.42578125" customWidth="1"/>
    <col min="5" max="5" width="11.28515625" customWidth="1"/>
    <col min="6" max="7" width="11" customWidth="1"/>
    <col min="8" max="8" width="10" customWidth="1"/>
  </cols>
  <sheetData>
    <row r="1" spans="1:8" ht="16.5" customHeight="1" x14ac:dyDescent="0.2">
      <c r="A1" s="93"/>
      <c r="F1" s="646" t="s">
        <v>344</v>
      </c>
      <c r="G1" s="647"/>
      <c r="H1" s="647"/>
    </row>
    <row r="2" spans="1:8" ht="61.5" customHeight="1" x14ac:dyDescent="0.25">
      <c r="A2" s="94"/>
      <c r="B2" s="95"/>
      <c r="C2" s="96"/>
      <c r="D2" s="96"/>
      <c r="E2" s="560" t="s">
        <v>14</v>
      </c>
      <c r="F2" s="592"/>
      <c r="G2" s="592"/>
      <c r="H2" s="592"/>
    </row>
    <row r="3" spans="1:8" ht="15.75" x14ac:dyDescent="0.25">
      <c r="A3" s="93"/>
      <c r="B3" s="95"/>
      <c r="C3" s="96"/>
      <c r="D3" s="96"/>
      <c r="E3" s="96"/>
      <c r="H3" s="97"/>
    </row>
    <row r="4" spans="1:8" ht="21" customHeight="1" x14ac:dyDescent="0.25">
      <c r="A4" s="120" t="s">
        <v>140</v>
      </c>
      <c r="B4" s="110"/>
      <c r="C4" s="121"/>
      <c r="D4" s="121"/>
      <c r="E4" s="110"/>
      <c r="F4" s="110"/>
      <c r="G4" s="110"/>
      <c r="H4" s="110"/>
    </row>
    <row r="5" spans="1:8" x14ac:dyDescent="0.2">
      <c r="A5" s="101"/>
      <c r="B5" s="102"/>
      <c r="C5" s="119"/>
      <c r="D5" s="119"/>
      <c r="E5" s="102"/>
      <c r="F5" s="102"/>
      <c r="G5" s="102"/>
      <c r="H5" s="102"/>
    </row>
    <row r="6" spans="1:8" ht="60.75" customHeight="1" x14ac:dyDescent="0.2">
      <c r="A6" s="601" t="s">
        <v>722</v>
      </c>
      <c r="B6" s="601"/>
      <c r="C6" s="601"/>
      <c r="D6" s="601"/>
      <c r="E6" s="601"/>
      <c r="F6" s="601"/>
      <c r="G6" s="601"/>
      <c r="H6" s="601"/>
    </row>
    <row r="7" spans="1:8" ht="15" x14ac:dyDescent="0.25">
      <c r="A7" s="77"/>
      <c r="B7" s="56"/>
      <c r="C7" s="122"/>
      <c r="D7" s="77"/>
      <c r="E7" s="77"/>
      <c r="F7" s="56"/>
      <c r="G7" s="56"/>
      <c r="H7" s="58" t="s">
        <v>78</v>
      </c>
    </row>
    <row r="8" spans="1:8" ht="90" x14ac:dyDescent="0.2">
      <c r="A8" s="111" t="s">
        <v>90</v>
      </c>
      <c r="B8" s="111" t="s">
        <v>134</v>
      </c>
      <c r="C8" s="111" t="s">
        <v>93</v>
      </c>
      <c r="D8" s="167" t="s">
        <v>216</v>
      </c>
      <c r="E8" s="112" t="s">
        <v>141</v>
      </c>
      <c r="F8" s="113" t="s">
        <v>87</v>
      </c>
      <c r="G8" s="113" t="s">
        <v>88</v>
      </c>
      <c r="H8" s="113" t="s">
        <v>89</v>
      </c>
    </row>
    <row r="9" spans="1:8" ht="15" x14ac:dyDescent="0.25">
      <c r="A9" s="111" t="s">
        <v>142</v>
      </c>
      <c r="B9" s="123" t="s">
        <v>143</v>
      </c>
      <c r="C9" s="111" t="s">
        <v>144</v>
      </c>
      <c r="D9" s="53"/>
      <c r="E9" s="124"/>
      <c r="F9" s="124"/>
      <c r="G9" s="111"/>
      <c r="H9" s="111"/>
    </row>
    <row r="10" spans="1:8" ht="15" x14ac:dyDescent="0.25">
      <c r="A10" s="648" t="s">
        <v>145</v>
      </c>
      <c r="B10" s="123" t="s">
        <v>146</v>
      </c>
      <c r="C10" s="111" t="s">
        <v>147</v>
      </c>
      <c r="D10" s="53"/>
      <c r="E10" s="124"/>
      <c r="F10" s="125"/>
      <c r="G10" s="61"/>
      <c r="H10" s="61"/>
    </row>
    <row r="11" spans="1:8" ht="15" x14ac:dyDescent="0.25">
      <c r="A11" s="649"/>
      <c r="B11" s="123" t="s">
        <v>148</v>
      </c>
      <c r="C11" s="111" t="s">
        <v>147</v>
      </c>
      <c r="D11" s="53"/>
      <c r="E11" s="124"/>
      <c r="F11" s="125"/>
      <c r="G11" s="61"/>
      <c r="H11" s="61"/>
    </row>
    <row r="12" spans="1:8" ht="15" x14ac:dyDescent="0.25">
      <c r="A12" s="650"/>
      <c r="B12" s="123" t="s">
        <v>149</v>
      </c>
      <c r="C12" s="111" t="s">
        <v>147</v>
      </c>
      <c r="D12" s="53"/>
      <c r="E12" s="124"/>
      <c r="F12" s="125"/>
      <c r="G12" s="61"/>
      <c r="H12" s="61"/>
    </row>
    <row r="13" spans="1:8" ht="30" x14ac:dyDescent="0.25">
      <c r="A13" s="111" t="s">
        <v>150</v>
      </c>
      <c r="B13" s="123" t="s">
        <v>151</v>
      </c>
      <c r="C13" s="111" t="s">
        <v>147</v>
      </c>
      <c r="D13" s="53"/>
      <c r="E13" s="124"/>
      <c r="F13" s="125"/>
      <c r="G13" s="61"/>
      <c r="H13" s="61"/>
    </row>
    <row r="14" spans="1:8" ht="30" x14ac:dyDescent="0.25">
      <c r="A14" s="111" t="s">
        <v>152</v>
      </c>
      <c r="B14" s="123" t="s">
        <v>153</v>
      </c>
      <c r="C14" s="126" t="s">
        <v>154</v>
      </c>
      <c r="D14" s="53"/>
      <c r="E14" s="127"/>
      <c r="F14" s="128"/>
      <c r="G14" s="61"/>
      <c r="H14" s="61"/>
    </row>
    <row r="15" spans="1:8" ht="15" x14ac:dyDescent="0.25">
      <c r="A15" s="111" t="s">
        <v>155</v>
      </c>
      <c r="B15" s="123" t="s">
        <v>156</v>
      </c>
      <c r="C15" s="111" t="s">
        <v>147</v>
      </c>
      <c r="D15" s="53"/>
      <c r="E15" s="124"/>
      <c r="F15" s="125"/>
      <c r="G15" s="61"/>
      <c r="H15" s="61"/>
    </row>
    <row r="16" spans="1:8" ht="90" x14ac:dyDescent="0.25">
      <c r="A16" s="651" t="s">
        <v>157</v>
      </c>
      <c r="B16" s="123" t="s">
        <v>158</v>
      </c>
      <c r="C16" s="111"/>
      <c r="D16" s="53"/>
      <c r="E16" s="124"/>
      <c r="F16" s="125"/>
      <c r="G16" s="61"/>
      <c r="H16" s="61"/>
    </row>
    <row r="17" spans="1:10" ht="15" x14ac:dyDescent="0.25">
      <c r="A17" s="652"/>
      <c r="B17" s="123"/>
      <c r="C17" s="111"/>
      <c r="D17" s="53"/>
      <c r="E17" s="124"/>
      <c r="F17" s="125"/>
      <c r="G17" s="61"/>
      <c r="H17" s="61"/>
    </row>
    <row r="18" spans="1:10" ht="15" x14ac:dyDescent="0.25">
      <c r="A18" s="652"/>
      <c r="B18" s="123"/>
      <c r="C18" s="111"/>
      <c r="D18" s="53"/>
      <c r="E18" s="124"/>
      <c r="F18" s="125"/>
      <c r="G18" s="61"/>
      <c r="H18" s="61"/>
    </row>
    <row r="19" spans="1:10" ht="15" x14ac:dyDescent="0.25">
      <c r="A19" s="652"/>
      <c r="B19" s="123"/>
      <c r="C19" s="111"/>
      <c r="D19" s="53"/>
      <c r="E19" s="124"/>
      <c r="F19" s="125"/>
      <c r="G19" s="61"/>
      <c r="H19" s="61"/>
    </row>
    <row r="20" spans="1:10" ht="15" x14ac:dyDescent="0.25">
      <c r="A20" s="653"/>
      <c r="B20" s="123"/>
      <c r="C20" s="111"/>
      <c r="D20" s="53"/>
      <c r="E20" s="124"/>
      <c r="F20" s="125"/>
      <c r="G20" s="61"/>
      <c r="H20" s="61"/>
    </row>
    <row r="21" spans="1:10" ht="30" x14ac:dyDescent="0.2">
      <c r="A21" s="112" t="s">
        <v>159</v>
      </c>
      <c r="B21" s="123" t="s">
        <v>160</v>
      </c>
      <c r="C21" s="59"/>
      <c r="D21" s="79"/>
      <c r="E21" s="79"/>
      <c r="F21" s="129"/>
      <c r="G21" s="61"/>
      <c r="H21" s="61"/>
    </row>
    <row r="22" spans="1:10" ht="15" x14ac:dyDescent="0.2">
      <c r="A22" s="112"/>
      <c r="B22" s="123"/>
      <c r="C22" s="130"/>
      <c r="D22" s="79"/>
      <c r="E22" s="79"/>
      <c r="F22" s="129"/>
      <c r="G22" s="61"/>
      <c r="H22" s="61"/>
    </row>
    <row r="23" spans="1:10" ht="15" x14ac:dyDescent="0.2">
      <c r="A23" s="112"/>
      <c r="B23" s="123"/>
      <c r="C23" s="130"/>
      <c r="D23" s="79"/>
      <c r="E23" s="79"/>
      <c r="F23" s="129"/>
      <c r="G23" s="61"/>
      <c r="H23" s="61"/>
    </row>
    <row r="24" spans="1:10" ht="15" x14ac:dyDescent="0.2">
      <c r="A24" s="112"/>
      <c r="B24" s="123"/>
      <c r="C24" s="130"/>
      <c r="D24" s="79"/>
      <c r="E24" s="79"/>
      <c r="F24" s="129"/>
      <c r="G24" s="61"/>
      <c r="H24" s="61"/>
    </row>
    <row r="25" spans="1:10" ht="15" x14ac:dyDescent="0.2">
      <c r="A25" s="112"/>
      <c r="B25" s="123"/>
      <c r="C25" s="130"/>
      <c r="D25" s="79"/>
      <c r="E25" s="79"/>
      <c r="F25" s="129"/>
      <c r="G25" s="61"/>
      <c r="H25" s="61"/>
    </row>
    <row r="26" spans="1:10" ht="15" x14ac:dyDescent="0.25">
      <c r="A26" s="131"/>
      <c r="B26" s="118" t="s">
        <v>132</v>
      </c>
      <c r="C26" s="85"/>
      <c r="D26" s="85">
        <f t="shared" ref="D26:H26" si="0">SUM(D9:D25)</f>
        <v>0</v>
      </c>
      <c r="E26" s="85">
        <f t="shared" si="0"/>
        <v>0</v>
      </c>
      <c r="F26" s="85">
        <f t="shared" si="0"/>
        <v>0</v>
      </c>
      <c r="G26" s="85">
        <f t="shared" si="0"/>
        <v>0</v>
      </c>
      <c r="H26" s="85">
        <f t="shared" si="0"/>
        <v>0</v>
      </c>
    </row>
    <row r="27" spans="1:10" ht="15" x14ac:dyDescent="0.25">
      <c r="A27" s="185"/>
      <c r="B27" s="185"/>
      <c r="C27" s="185"/>
      <c r="D27" s="185"/>
      <c r="E27" s="185"/>
      <c r="F27" s="185"/>
      <c r="G27" s="185"/>
      <c r="H27" s="185"/>
    </row>
    <row r="29" spans="1:10" ht="102.75" customHeight="1" x14ac:dyDescent="0.25">
      <c r="A29" s="614" t="s">
        <v>369</v>
      </c>
      <c r="B29" s="614"/>
      <c r="C29" s="614"/>
      <c r="D29" s="614"/>
      <c r="E29" s="614"/>
      <c r="F29" s="614"/>
      <c r="G29" s="614"/>
      <c r="H29" s="614"/>
      <c r="I29" s="614"/>
      <c r="J29" s="614"/>
    </row>
  </sheetData>
  <customSheetViews>
    <customSheetView guid="{BBDE85CA-05B3-4170-9E24-FF86D7DA67BF}" showPageBreaks="1" printArea="1" view="pageBreakPreview">
      <selection activeCell="F3" sqref="F1:F1048576"/>
      <pageMargins left="0.7" right="0.7" top="0.75" bottom="0.75" header="0.3" footer="0.3"/>
      <pageSetup paperSize="9" scale="81" orientation="portrait" r:id="rId1"/>
    </customSheetView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2"/>
    </customSheetView>
    <customSheetView guid="{55F3C8E8-AC56-4BB7-A43A-E953B1E691C9}" showPageBreaks="1" printArea="1" view="pageBreakPreview">
      <selection activeCell="L11" sqref="L11"/>
      <pageMargins left="0.7" right="0.7" top="0.75" bottom="0.75" header="0.3" footer="0.3"/>
      <pageSetup paperSize="9" scale="81" orientation="portrait" r:id="rId3"/>
    </customSheetView>
  </customSheetViews>
  <mergeCells count="6">
    <mergeCell ref="A29:J29"/>
    <mergeCell ref="F1:H1"/>
    <mergeCell ref="A10:A12"/>
    <mergeCell ref="A16:A20"/>
    <mergeCell ref="E2:H2"/>
    <mergeCell ref="A6:H6"/>
  </mergeCells>
  <pageMargins left="0.7" right="0.7" top="0.75" bottom="0.75" header="0.3" footer="0.3"/>
  <pageSetup paperSize="9" scale="81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15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36.42578125" customWidth="1"/>
    <col min="3" max="3" width="13.7109375" customWidth="1"/>
    <col min="4" max="4" width="11.42578125" customWidth="1"/>
    <col min="5" max="5" width="12.140625" customWidth="1"/>
    <col min="6" max="6" width="11.5703125" customWidth="1"/>
    <col min="7" max="7" width="10.42578125" customWidth="1"/>
    <col min="8" max="8" width="11.42578125" customWidth="1"/>
    <col min="9" max="9" width="10.5703125" customWidth="1"/>
    <col min="10" max="10" width="10.28515625" customWidth="1"/>
    <col min="11" max="11" width="0.140625" customWidth="1"/>
  </cols>
  <sheetData>
    <row r="1" spans="1:11" ht="15.75" x14ac:dyDescent="0.2">
      <c r="A1" s="93"/>
      <c r="H1" s="646" t="s">
        <v>345</v>
      </c>
      <c r="I1" s="654"/>
      <c r="J1" s="654"/>
    </row>
    <row r="2" spans="1:11" ht="61.5" customHeight="1" x14ac:dyDescent="0.25">
      <c r="A2" s="94"/>
      <c r="B2" s="95"/>
      <c r="C2" s="96"/>
      <c r="D2" s="96"/>
      <c r="E2" s="96"/>
      <c r="F2" s="96"/>
      <c r="G2" s="560" t="s">
        <v>14</v>
      </c>
      <c r="H2" s="560"/>
      <c r="I2" s="560"/>
      <c r="J2" s="560"/>
    </row>
    <row r="3" spans="1:11" ht="15.75" x14ac:dyDescent="0.25">
      <c r="A3" s="93"/>
      <c r="B3" s="95"/>
      <c r="C3" s="96"/>
      <c r="D3" s="96"/>
      <c r="E3" s="96"/>
      <c r="F3" s="96"/>
      <c r="G3" s="96"/>
      <c r="J3" s="97"/>
    </row>
    <row r="4" spans="1:11" ht="34.5" customHeight="1" x14ac:dyDescent="0.25">
      <c r="A4" s="655" t="s">
        <v>669</v>
      </c>
      <c r="B4" s="655"/>
      <c r="C4" s="655"/>
      <c r="D4" s="655"/>
      <c r="E4" s="655"/>
      <c r="F4" s="655"/>
      <c r="G4" s="655"/>
      <c r="H4" s="655"/>
      <c r="I4" s="655"/>
      <c r="J4" s="655"/>
      <c r="K4" s="135"/>
    </row>
    <row r="5" spans="1:11" ht="18" x14ac:dyDescent="0.2">
      <c r="A5" s="98"/>
      <c r="B5" s="133"/>
      <c r="C5" s="132"/>
      <c r="D5" s="132"/>
      <c r="E5" s="132"/>
      <c r="F5" s="132"/>
      <c r="G5" s="132"/>
      <c r="H5" s="99"/>
      <c r="I5" s="99"/>
      <c r="J5" s="99"/>
    </row>
    <row r="6" spans="1:11" ht="51.75" customHeight="1" x14ac:dyDescent="0.2">
      <c r="A6" s="98"/>
      <c r="B6" s="601" t="s">
        <v>722</v>
      </c>
      <c r="C6" s="601"/>
      <c r="D6" s="601"/>
      <c r="E6" s="601"/>
      <c r="F6" s="601"/>
      <c r="G6" s="601"/>
      <c r="H6" s="601"/>
      <c r="I6" s="601"/>
      <c r="J6" s="102"/>
    </row>
    <row r="7" spans="1:11" ht="15" x14ac:dyDescent="0.25">
      <c r="A7" s="34"/>
      <c r="B7" s="56"/>
      <c r="C7" s="78"/>
      <c r="D7" s="78"/>
      <c r="E7" s="78"/>
      <c r="F7" s="78"/>
      <c r="G7" s="78"/>
      <c r="H7" s="56"/>
      <c r="I7" s="56"/>
      <c r="J7" s="58" t="s">
        <v>78</v>
      </c>
    </row>
    <row r="8" spans="1:11" ht="104.25" customHeight="1" x14ac:dyDescent="0.2">
      <c r="A8" s="9"/>
      <c r="B8" s="111" t="s">
        <v>91</v>
      </c>
      <c r="C8" s="111" t="s">
        <v>161</v>
      </c>
      <c r="D8" s="111" t="s">
        <v>162</v>
      </c>
      <c r="E8" s="112" t="s">
        <v>163</v>
      </c>
      <c r="F8" s="112" t="s">
        <v>164</v>
      </c>
      <c r="G8" s="112" t="s">
        <v>165</v>
      </c>
      <c r="H8" s="113" t="s">
        <v>87</v>
      </c>
      <c r="I8" s="113" t="s">
        <v>88</v>
      </c>
      <c r="J8" s="113" t="s">
        <v>89</v>
      </c>
    </row>
    <row r="9" spans="1:11" ht="76.5" customHeight="1" x14ac:dyDescent="0.25">
      <c r="A9" s="9" t="s">
        <v>166</v>
      </c>
      <c r="B9" s="123" t="s">
        <v>671</v>
      </c>
      <c r="C9" s="137"/>
      <c r="D9" s="137"/>
      <c r="E9" s="137"/>
      <c r="F9" s="137"/>
      <c r="G9" s="63"/>
      <c r="H9" s="50"/>
      <c r="I9" s="50"/>
      <c r="J9" s="50"/>
    </row>
    <row r="10" spans="1:11" ht="15" x14ac:dyDescent="0.25">
      <c r="A10" s="138"/>
      <c r="B10" s="533" t="s">
        <v>366</v>
      </c>
      <c r="C10" s="137"/>
      <c r="D10" s="137"/>
      <c r="E10" s="137"/>
      <c r="F10" s="137"/>
      <c r="G10" s="63"/>
      <c r="H10" s="50"/>
      <c r="I10" s="50"/>
      <c r="J10" s="50"/>
    </row>
    <row r="11" spans="1:11" ht="15" x14ac:dyDescent="0.25">
      <c r="A11" s="139"/>
      <c r="B11" s="533" t="s">
        <v>366</v>
      </c>
      <c r="C11" s="53"/>
      <c r="D11" s="53"/>
      <c r="E11" s="53"/>
      <c r="F11" s="53"/>
      <c r="G11" s="63"/>
      <c r="H11" s="50"/>
      <c r="I11" s="50"/>
      <c r="J11" s="50"/>
    </row>
    <row r="12" spans="1:11" ht="15" x14ac:dyDescent="0.25">
      <c r="A12" s="139"/>
      <c r="B12" s="118" t="s">
        <v>167</v>
      </c>
      <c r="C12" s="140"/>
      <c r="D12" s="140"/>
      <c r="E12" s="141">
        <f t="shared" ref="E12:J12" si="0">SUM(E9:E11)</f>
        <v>0</v>
      </c>
      <c r="F12" s="141">
        <f t="shared" si="0"/>
        <v>0</v>
      </c>
      <c r="G12" s="141">
        <f t="shared" si="0"/>
        <v>0</v>
      </c>
      <c r="H12" s="142">
        <f t="shared" si="0"/>
        <v>0</v>
      </c>
      <c r="I12" s="142">
        <f t="shared" si="0"/>
        <v>0</v>
      </c>
      <c r="J12" s="142">
        <f t="shared" si="0"/>
        <v>0</v>
      </c>
    </row>
    <row r="13" spans="1:11" ht="15" x14ac:dyDescent="0.25">
      <c r="A13" s="185"/>
      <c r="B13" s="185"/>
      <c r="C13" s="185"/>
      <c r="D13" s="185"/>
      <c r="E13" s="185"/>
      <c r="F13" s="185"/>
      <c r="G13" s="185"/>
      <c r="H13" s="185"/>
    </row>
    <row r="15" spans="1:11" ht="111.75" customHeight="1" x14ac:dyDescent="0.25">
      <c r="A15" s="614" t="s">
        <v>369</v>
      </c>
      <c r="B15" s="614"/>
      <c r="C15" s="614"/>
      <c r="D15" s="614"/>
      <c r="E15" s="614"/>
      <c r="F15" s="614"/>
      <c r="G15" s="614"/>
      <c r="H15" s="614"/>
      <c r="I15" s="614"/>
      <c r="J15" s="614"/>
    </row>
  </sheetData>
  <customSheetViews>
    <customSheetView guid="{BBDE85CA-05B3-4170-9E24-FF86D7DA67BF}" showPageBreaks="1" printArea="1" view="pageBreakPreview">
      <selection activeCell="O6" sqref="O6"/>
      <pageMargins left="0.9055118110236221" right="0.31496062992125984" top="0.74803149606299213" bottom="0.74803149606299213" header="0.31496062992125984" footer="0.31496062992125984"/>
      <pageSetup paperSize="9" scale="85" orientation="landscape" r:id="rId1"/>
    </customSheetView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2"/>
    </customSheetView>
    <customSheetView guid="{55F3C8E8-AC56-4BB7-A43A-E953B1E691C9}" showPageBreaks="1" printArea="1" view="pageBreakPreview">
      <selection activeCell="A4" sqref="A4:K4"/>
      <pageMargins left="0.9055118110236221" right="0.31496062992125984" top="0.74803149606299213" bottom="0.74803149606299213" header="0.31496062992125984" footer="0.31496062992125984"/>
      <pageSetup paperSize="9" scale="85" orientation="landscape" r:id="rId3"/>
    </customSheetView>
  </customSheetViews>
  <mergeCells count="5">
    <mergeCell ref="H1:J1"/>
    <mergeCell ref="G2:J2"/>
    <mergeCell ref="B6:I6"/>
    <mergeCell ref="A4:J4"/>
    <mergeCell ref="A15:J15"/>
  </mergeCells>
  <pageMargins left="0.9055118110236221" right="0.31496062992125984" top="0.74803149606299213" bottom="0.74803149606299213" header="0.31496062992125984" footer="0.31496062992125984"/>
  <pageSetup paperSize="9" scale="85" orientation="landscape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47"/>
  <sheetViews>
    <sheetView view="pageBreakPreview" topLeftCell="A28" zoomScaleNormal="100" zoomScaleSheetLayoutView="100" workbookViewId="0">
      <selection activeCell="J6" sqref="J6"/>
    </sheetView>
  </sheetViews>
  <sheetFormatPr defaultRowHeight="12.75" x14ac:dyDescent="0.2"/>
  <cols>
    <col min="2" max="2" width="62.42578125" customWidth="1"/>
    <col min="3" max="3" width="11.5703125" customWidth="1"/>
    <col min="4" max="4" width="15.85546875" customWidth="1"/>
    <col min="5" max="5" width="11.42578125" customWidth="1"/>
    <col min="6" max="6" width="14.28515625" customWidth="1"/>
  </cols>
  <sheetData>
    <row r="1" spans="1:8" ht="21.75" customHeight="1" x14ac:dyDescent="0.2">
      <c r="A1" s="93"/>
      <c r="E1" s="656" t="s">
        <v>346</v>
      </c>
      <c r="F1" s="656"/>
    </row>
    <row r="2" spans="1:8" ht="58.5" customHeight="1" x14ac:dyDescent="0.25">
      <c r="A2" s="94"/>
      <c r="B2" s="95"/>
      <c r="C2" s="103"/>
      <c r="D2" s="560" t="s">
        <v>14</v>
      </c>
      <c r="E2" s="560"/>
      <c r="F2" s="560"/>
    </row>
    <row r="3" spans="1:8" x14ac:dyDescent="0.2">
      <c r="A3" s="93"/>
      <c r="B3" s="95"/>
      <c r="C3" s="96"/>
    </row>
    <row r="4" spans="1:8" ht="15.75" x14ac:dyDescent="0.25">
      <c r="A4" s="134" t="s">
        <v>168</v>
      </c>
      <c r="B4" s="135"/>
      <c r="C4" s="136"/>
      <c r="D4" s="135"/>
      <c r="E4" s="135"/>
      <c r="F4" s="135"/>
      <c r="G4" s="135"/>
      <c r="H4" s="135"/>
    </row>
    <row r="5" spans="1:8" x14ac:dyDescent="0.2">
      <c r="A5" s="98"/>
      <c r="B5" s="99"/>
      <c r="C5" s="100"/>
      <c r="D5" s="99"/>
      <c r="E5" s="99"/>
      <c r="F5" s="99"/>
    </row>
    <row r="6" spans="1:8" ht="60.75" customHeight="1" x14ac:dyDescent="0.2">
      <c r="A6" s="601" t="s">
        <v>723</v>
      </c>
      <c r="B6" s="601"/>
      <c r="C6" s="601"/>
      <c r="D6" s="601"/>
      <c r="E6" s="601"/>
      <c r="F6" s="601"/>
      <c r="G6" s="147"/>
      <c r="H6" s="147"/>
    </row>
    <row r="7" spans="1:8" ht="15" x14ac:dyDescent="0.25">
      <c r="A7" s="88"/>
      <c r="B7" s="11"/>
      <c r="C7" s="88"/>
      <c r="D7" s="11"/>
      <c r="E7" s="11"/>
      <c r="F7" s="148" t="s">
        <v>78</v>
      </c>
    </row>
    <row r="8" spans="1:8" ht="75" x14ac:dyDescent="0.2">
      <c r="A8" s="92" t="s">
        <v>169</v>
      </c>
      <c r="B8" s="92" t="s">
        <v>91</v>
      </c>
      <c r="C8" s="111" t="s">
        <v>170</v>
      </c>
      <c r="D8" s="113" t="s">
        <v>87</v>
      </c>
      <c r="E8" s="113" t="s">
        <v>88</v>
      </c>
      <c r="F8" s="113" t="s">
        <v>89</v>
      </c>
    </row>
    <row r="9" spans="1:8" ht="30" x14ac:dyDescent="0.25">
      <c r="A9" s="89" t="s">
        <v>171</v>
      </c>
      <c r="B9" s="154" t="s">
        <v>172</v>
      </c>
      <c r="C9" s="155">
        <f>SUM(C10:C16)</f>
        <v>0</v>
      </c>
      <c r="D9" s="155">
        <f>SUM(D10:D16)</f>
        <v>0</v>
      </c>
      <c r="E9" s="155">
        <f>SUM(E10:E16)</f>
        <v>0</v>
      </c>
      <c r="F9" s="155">
        <f>SUM(F10:F16)</f>
        <v>0</v>
      </c>
    </row>
    <row r="10" spans="1:8" ht="15" x14ac:dyDescent="0.25">
      <c r="A10" s="90"/>
      <c r="B10" s="149" t="s">
        <v>173</v>
      </c>
      <c r="C10" s="53"/>
      <c r="D10" s="53"/>
      <c r="E10" s="53"/>
      <c r="F10" s="53"/>
    </row>
    <row r="11" spans="1:8" ht="15" x14ac:dyDescent="0.25">
      <c r="A11" s="90"/>
      <c r="B11" s="151" t="s">
        <v>174</v>
      </c>
      <c r="C11" s="53"/>
      <c r="D11" s="53"/>
      <c r="E11" s="53"/>
      <c r="F11" s="53"/>
    </row>
    <row r="12" spans="1:8" ht="15" x14ac:dyDescent="0.25">
      <c r="A12" s="90"/>
      <c r="B12" s="151" t="s">
        <v>175</v>
      </c>
      <c r="C12" s="53"/>
      <c r="D12" s="53"/>
      <c r="E12" s="53"/>
      <c r="F12" s="53"/>
    </row>
    <row r="13" spans="1:8" ht="15" x14ac:dyDescent="0.25">
      <c r="A13" s="90"/>
      <c r="B13" s="151" t="s">
        <v>176</v>
      </c>
      <c r="C13" s="53"/>
      <c r="D13" s="53"/>
      <c r="E13" s="53"/>
      <c r="F13" s="53"/>
    </row>
    <row r="14" spans="1:8" ht="15" x14ac:dyDescent="0.25">
      <c r="A14" s="90"/>
      <c r="B14" s="151" t="s">
        <v>177</v>
      </c>
      <c r="C14" s="53"/>
      <c r="D14" s="53"/>
      <c r="E14" s="53"/>
      <c r="F14" s="53"/>
    </row>
    <row r="15" spans="1:8" ht="15" x14ac:dyDescent="0.25">
      <c r="A15" s="90"/>
      <c r="B15" s="151"/>
      <c r="C15" s="53"/>
      <c r="D15" s="53"/>
      <c r="E15" s="53"/>
      <c r="F15" s="53"/>
    </row>
    <row r="16" spans="1:8" ht="15" x14ac:dyDescent="0.25">
      <c r="A16" s="91"/>
      <c r="B16" s="151"/>
      <c r="C16" s="53"/>
      <c r="D16" s="53"/>
      <c r="E16" s="53"/>
      <c r="F16" s="53"/>
    </row>
    <row r="17" spans="1:6" ht="15" x14ac:dyDescent="0.25">
      <c r="A17" s="653" t="s">
        <v>178</v>
      </c>
      <c r="B17" s="123" t="s">
        <v>179</v>
      </c>
      <c r="C17" s="155">
        <f>SUM(C18:C19)</f>
        <v>0</v>
      </c>
      <c r="D17" s="155"/>
      <c r="E17" s="155">
        <f>SUM(E18:E19)</f>
        <v>0</v>
      </c>
      <c r="F17" s="155">
        <f>SUM(F18:F19)</f>
        <v>0</v>
      </c>
    </row>
    <row r="18" spans="1:6" ht="15" x14ac:dyDescent="0.25">
      <c r="A18" s="643"/>
      <c r="B18" s="123" t="s">
        <v>180</v>
      </c>
      <c r="C18" s="53"/>
      <c r="D18" s="150"/>
      <c r="E18" s="53"/>
      <c r="F18" s="53"/>
    </row>
    <row r="19" spans="1:6" ht="15" x14ac:dyDescent="0.25">
      <c r="A19" s="643"/>
      <c r="B19" s="123" t="s">
        <v>181</v>
      </c>
      <c r="C19" s="53"/>
      <c r="D19" s="150"/>
      <c r="E19" s="53"/>
      <c r="F19" s="53"/>
    </row>
    <row r="20" spans="1:6" ht="30" x14ac:dyDescent="0.25">
      <c r="A20" s="651" t="s">
        <v>182</v>
      </c>
      <c r="B20" s="123" t="s">
        <v>183</v>
      </c>
      <c r="C20" s="155">
        <f>SUM(C22)</f>
        <v>0</v>
      </c>
      <c r="D20" s="155">
        <f>SUM(D22)</f>
        <v>0</v>
      </c>
      <c r="E20" s="155">
        <f>SUM(E22)</f>
        <v>0</v>
      </c>
      <c r="F20" s="155">
        <f>SUM(F22)</f>
        <v>0</v>
      </c>
    </row>
    <row r="21" spans="1:6" ht="15" x14ac:dyDescent="0.25">
      <c r="A21" s="652"/>
      <c r="B21" s="123"/>
      <c r="C21" s="53"/>
      <c r="D21" s="150"/>
      <c r="E21" s="53"/>
      <c r="F21" s="53"/>
    </row>
    <row r="22" spans="1:6" ht="15" x14ac:dyDescent="0.25">
      <c r="A22" s="653"/>
      <c r="B22" s="123"/>
      <c r="C22" s="53"/>
      <c r="D22" s="150"/>
      <c r="E22" s="53"/>
      <c r="F22" s="53"/>
    </row>
    <row r="23" spans="1:6" ht="30" x14ac:dyDescent="0.25">
      <c r="A23" s="91" t="s">
        <v>184</v>
      </c>
      <c r="B23" s="123" t="s">
        <v>185</v>
      </c>
      <c r="C23" s="155">
        <f>SUM(C24:C25)</f>
        <v>0</v>
      </c>
      <c r="D23" s="155">
        <f>SUM(D24:D25)</f>
        <v>0</v>
      </c>
      <c r="E23" s="155">
        <f>SUM(E24:E25)</f>
        <v>0</v>
      </c>
      <c r="F23" s="155">
        <f>SUM(F24:F25)</f>
        <v>0</v>
      </c>
    </row>
    <row r="24" spans="1:6" ht="15" x14ac:dyDescent="0.25">
      <c r="A24" s="91"/>
      <c r="B24" s="123" t="s">
        <v>186</v>
      </c>
      <c r="C24" s="53"/>
      <c r="D24" s="150"/>
      <c r="E24" s="53"/>
      <c r="F24" s="53"/>
    </row>
    <row r="25" spans="1:6" ht="15" x14ac:dyDescent="0.25">
      <c r="A25" s="91"/>
      <c r="B25" s="123" t="s">
        <v>187</v>
      </c>
      <c r="C25" s="53"/>
      <c r="D25" s="150"/>
      <c r="E25" s="53"/>
      <c r="F25" s="53"/>
    </row>
    <row r="26" spans="1:6" ht="15" x14ac:dyDescent="0.25">
      <c r="A26" s="91"/>
      <c r="B26" s="123"/>
      <c r="C26" s="53"/>
      <c r="D26" s="150"/>
      <c r="E26" s="53"/>
      <c r="F26" s="53"/>
    </row>
    <row r="27" spans="1:6" ht="15" x14ac:dyDescent="0.25">
      <c r="A27" s="92" t="s">
        <v>188</v>
      </c>
      <c r="B27" s="123" t="s">
        <v>189</v>
      </c>
      <c r="C27" s="155">
        <f>SUM(C28:C29)</f>
        <v>0</v>
      </c>
      <c r="D27" s="155">
        <f>SUM(D28:D29)</f>
        <v>0</v>
      </c>
      <c r="E27" s="155">
        <f>SUM(E28:E29)</f>
        <v>0</v>
      </c>
      <c r="F27" s="155">
        <f>SUM(F28:F29)</f>
        <v>0</v>
      </c>
    </row>
    <row r="28" spans="1:6" ht="15" x14ac:dyDescent="0.25">
      <c r="A28" s="92"/>
      <c r="B28" s="123"/>
      <c r="C28" s="53"/>
      <c r="D28" s="150"/>
      <c r="E28" s="53"/>
      <c r="F28" s="53"/>
    </row>
    <row r="29" spans="1:6" ht="15" x14ac:dyDescent="0.25">
      <c r="A29" s="92"/>
      <c r="B29" s="123"/>
      <c r="C29" s="53"/>
      <c r="D29" s="150"/>
      <c r="E29" s="53"/>
      <c r="F29" s="53"/>
    </row>
    <row r="30" spans="1:6" ht="15" x14ac:dyDescent="0.25">
      <c r="A30" s="118"/>
      <c r="B30" s="118" t="s">
        <v>0</v>
      </c>
      <c r="C30" s="85">
        <f>SUM(C9:C29)</f>
        <v>0</v>
      </c>
      <c r="D30" s="85">
        <f>SUM(D9:D29)</f>
        <v>0</v>
      </c>
      <c r="E30" s="85">
        <f>SUM(E9:E29)</f>
        <v>0</v>
      </c>
      <c r="F30" s="85">
        <f>SUM(F9:F29)</f>
        <v>0</v>
      </c>
    </row>
    <row r="31" spans="1:6" ht="15" x14ac:dyDescent="0.25">
      <c r="A31" s="56"/>
      <c r="B31" s="56"/>
      <c r="C31" s="56"/>
      <c r="D31" s="56"/>
      <c r="E31" s="56"/>
      <c r="F31" s="56"/>
    </row>
    <row r="32" spans="1:6" ht="38.25" customHeight="1" x14ac:dyDescent="0.2">
      <c r="A32" s="660" t="s">
        <v>190</v>
      </c>
      <c r="B32" s="660"/>
      <c r="C32" s="660"/>
      <c r="D32" s="660"/>
      <c r="E32" s="660"/>
      <c r="F32" s="660"/>
    </row>
    <row r="33" spans="1:10" ht="15" x14ac:dyDescent="0.25">
      <c r="A33" s="56"/>
      <c r="B33" s="56"/>
      <c r="C33" s="56"/>
      <c r="D33" s="56"/>
      <c r="E33" s="56"/>
      <c r="F33" s="56"/>
    </row>
    <row r="34" spans="1:10" ht="15" x14ac:dyDescent="0.25">
      <c r="A34" s="56"/>
      <c r="B34" s="56" t="s">
        <v>191</v>
      </c>
      <c r="C34" s="56"/>
      <c r="D34" s="56"/>
      <c r="E34" s="56"/>
      <c r="F34" s="56"/>
    </row>
    <row r="35" spans="1:10" ht="15" customHeight="1" x14ac:dyDescent="0.2">
      <c r="A35" s="651" t="s">
        <v>90</v>
      </c>
      <c r="B35" s="651" t="s">
        <v>134</v>
      </c>
      <c r="C35" s="554"/>
      <c r="D35" s="657" t="s">
        <v>192</v>
      </c>
      <c r="E35" s="658"/>
      <c r="F35" s="659" t="s">
        <v>193</v>
      </c>
    </row>
    <row r="36" spans="1:10" ht="123" customHeight="1" x14ac:dyDescent="0.2">
      <c r="A36" s="653"/>
      <c r="B36" s="653"/>
      <c r="C36" s="111" t="s">
        <v>194</v>
      </c>
      <c r="D36" s="166" t="s">
        <v>217</v>
      </c>
      <c r="E36" s="158" t="s">
        <v>195</v>
      </c>
      <c r="F36" s="659"/>
    </row>
    <row r="37" spans="1:10" ht="15" x14ac:dyDescent="0.25">
      <c r="A37" s="651" t="s">
        <v>171</v>
      </c>
      <c r="B37" s="123" t="s">
        <v>196</v>
      </c>
      <c r="C37" s="53"/>
      <c r="D37" s="53"/>
      <c r="E37" s="53"/>
      <c r="F37" s="53"/>
    </row>
    <row r="38" spans="1:10" ht="15" x14ac:dyDescent="0.25">
      <c r="A38" s="652"/>
      <c r="B38" s="74" t="s">
        <v>197</v>
      </c>
      <c r="C38" s="53"/>
      <c r="D38" s="53"/>
      <c r="E38" s="53"/>
      <c r="F38" s="53"/>
    </row>
    <row r="39" spans="1:10" ht="15" x14ac:dyDescent="0.25">
      <c r="A39" s="652"/>
      <c r="B39" s="74" t="s">
        <v>198</v>
      </c>
      <c r="C39" s="53"/>
      <c r="D39" s="53"/>
      <c r="E39" s="53"/>
      <c r="F39" s="53"/>
    </row>
    <row r="40" spans="1:10" ht="15" x14ac:dyDescent="0.25">
      <c r="A40" s="653"/>
      <c r="B40" s="74" t="s">
        <v>181</v>
      </c>
      <c r="C40" s="53"/>
      <c r="D40" s="53"/>
      <c r="E40" s="53"/>
      <c r="F40" s="53"/>
    </row>
    <row r="41" spans="1:10" ht="15" x14ac:dyDescent="0.25">
      <c r="A41" s="651" t="s">
        <v>178</v>
      </c>
      <c r="B41" s="123" t="s">
        <v>199</v>
      </c>
      <c r="C41" s="53"/>
      <c r="D41" s="53"/>
      <c r="E41" s="53"/>
      <c r="F41" s="53"/>
    </row>
    <row r="42" spans="1:10" ht="15" x14ac:dyDescent="0.25">
      <c r="A42" s="652"/>
      <c r="B42" s="74" t="s">
        <v>197</v>
      </c>
      <c r="C42" s="53"/>
      <c r="D42" s="53"/>
      <c r="E42" s="53"/>
      <c r="F42" s="53"/>
    </row>
    <row r="43" spans="1:10" ht="15" x14ac:dyDescent="0.25">
      <c r="A43" s="652"/>
      <c r="B43" s="74" t="s">
        <v>198</v>
      </c>
      <c r="C43" s="53"/>
      <c r="D43" s="53"/>
      <c r="E43" s="53"/>
      <c r="F43" s="53"/>
    </row>
    <row r="44" spans="1:10" ht="15" x14ac:dyDescent="0.25">
      <c r="A44" s="653"/>
      <c r="B44" s="74" t="s">
        <v>181</v>
      </c>
      <c r="C44" s="53"/>
      <c r="D44" s="53"/>
      <c r="E44" s="53"/>
      <c r="F44" s="53"/>
    </row>
    <row r="45" spans="1:10" ht="15" x14ac:dyDescent="0.25">
      <c r="A45" s="185"/>
      <c r="B45" s="185"/>
      <c r="C45" s="185"/>
      <c r="D45" s="185"/>
      <c r="E45" s="185"/>
      <c r="F45" s="185"/>
      <c r="G45" s="185"/>
    </row>
    <row r="47" spans="1:10" ht="109.5" customHeight="1" x14ac:dyDescent="0.25">
      <c r="A47" s="614" t="s">
        <v>369</v>
      </c>
      <c r="B47" s="614"/>
      <c r="C47" s="614"/>
      <c r="D47" s="614"/>
      <c r="E47" s="614"/>
      <c r="F47" s="614"/>
      <c r="G47" s="614"/>
      <c r="H47" s="614"/>
      <c r="I47" s="614"/>
      <c r="J47" s="614"/>
    </row>
  </sheetData>
  <customSheetViews>
    <customSheetView guid="{BBDE85CA-05B3-4170-9E24-FF86D7DA67BF}" showPageBreaks="1" printArea="1" view="pageBreakPreview">
      <selection activeCell="P8" sqref="P8"/>
      <pageMargins left="0.70866141732283472" right="0.70866141732283472" top="0.74803149606299213" bottom="0.74803149606299213" header="0.31496062992125984" footer="0.31496062992125984"/>
      <pageSetup paperSize="9" scale="62" orientation="portrait" r:id="rId1"/>
    </customSheetView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2"/>
    </customSheetView>
    <customSheetView guid="{55F3C8E8-AC56-4BB7-A43A-E953B1E691C9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3"/>
    </customSheetView>
  </customSheetViews>
  <mergeCells count="13">
    <mergeCell ref="A47:J47"/>
    <mergeCell ref="A37:A40"/>
    <mergeCell ref="A41:A44"/>
    <mergeCell ref="E1:F1"/>
    <mergeCell ref="A17:A19"/>
    <mergeCell ref="A20:A22"/>
    <mergeCell ref="A35:A36"/>
    <mergeCell ref="B35:B36"/>
    <mergeCell ref="D35:E35"/>
    <mergeCell ref="F35:F36"/>
    <mergeCell ref="A6:F6"/>
    <mergeCell ref="D2:F2"/>
    <mergeCell ref="A32:F32"/>
  </mergeCells>
  <pageMargins left="0.70866141732283472" right="0.70866141732283472" top="0.74803149606299213" bottom="0.74803149606299213" header="0.31496062992125984" footer="0.31496062992125984"/>
  <pageSetup paperSize="9" scale="62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28"/>
  <sheetViews>
    <sheetView view="pageBreakPreview" zoomScaleNormal="100" zoomScaleSheetLayoutView="100" workbookViewId="0">
      <selection activeCell="A6" sqref="A6:J6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</cols>
  <sheetData>
    <row r="1" spans="1:10" ht="15.75" customHeight="1" x14ac:dyDescent="0.2">
      <c r="A1" s="93"/>
      <c r="F1" s="646" t="s">
        <v>347</v>
      </c>
      <c r="G1" s="646"/>
      <c r="H1" s="646"/>
      <c r="I1" s="646"/>
      <c r="J1" s="646"/>
    </row>
    <row r="2" spans="1:10" ht="51.75" customHeight="1" x14ac:dyDescent="0.25">
      <c r="A2" s="94"/>
      <c r="B2" s="95"/>
      <c r="C2" s="96"/>
      <c r="D2" s="96"/>
      <c r="E2" s="103"/>
      <c r="F2" s="600" t="s">
        <v>14</v>
      </c>
      <c r="G2" s="600"/>
      <c r="H2" s="600"/>
      <c r="I2" s="600"/>
      <c r="J2" s="600"/>
    </row>
    <row r="3" spans="1:10" ht="15.75" x14ac:dyDescent="0.25">
      <c r="A3" s="93"/>
      <c r="B3" s="95"/>
      <c r="C3" s="96"/>
      <c r="D3" s="96"/>
      <c r="H3" s="97"/>
    </row>
    <row r="4" spans="1:10" ht="15.75" x14ac:dyDescent="0.25">
      <c r="A4" s="134" t="s">
        <v>200</v>
      </c>
      <c r="B4" s="135"/>
      <c r="C4" s="136"/>
      <c r="D4" s="136"/>
      <c r="E4" s="99"/>
      <c r="F4" s="99"/>
      <c r="G4" s="99"/>
      <c r="H4" s="99"/>
    </row>
    <row r="5" spans="1:10" x14ac:dyDescent="0.2">
      <c r="A5" s="98"/>
      <c r="B5" s="99"/>
      <c r="C5" s="100"/>
      <c r="D5" s="100"/>
      <c r="E5" s="99"/>
      <c r="F5" s="99"/>
      <c r="G5" s="99"/>
      <c r="H5" s="99"/>
    </row>
    <row r="6" spans="1:10" ht="64.5" customHeight="1" x14ac:dyDescent="0.2">
      <c r="A6" s="601" t="s">
        <v>723</v>
      </c>
      <c r="B6" s="601"/>
      <c r="C6" s="601"/>
      <c r="D6" s="601"/>
      <c r="E6" s="601"/>
      <c r="F6" s="601"/>
      <c r="G6" s="601"/>
      <c r="H6" s="601"/>
      <c r="I6" s="601"/>
      <c r="J6" s="601"/>
    </row>
    <row r="7" spans="1:10" ht="15" x14ac:dyDescent="0.25">
      <c r="A7" s="77"/>
      <c r="B7" s="56"/>
      <c r="C7" s="77"/>
      <c r="D7" s="152"/>
      <c r="E7" s="56"/>
      <c r="F7" s="56"/>
      <c r="G7" s="56"/>
      <c r="H7" s="56"/>
    </row>
    <row r="8" spans="1:10" ht="113.25" customHeight="1" x14ac:dyDescent="0.25">
      <c r="A8" s="534" t="s">
        <v>169</v>
      </c>
      <c r="B8" s="669" t="s">
        <v>91</v>
      </c>
      <c r="C8" s="670"/>
      <c r="D8" s="670"/>
      <c r="E8" s="535" t="s">
        <v>672</v>
      </c>
      <c r="F8" s="535" t="s">
        <v>737</v>
      </c>
      <c r="G8" s="535" t="s">
        <v>736</v>
      </c>
      <c r="H8" s="535" t="s">
        <v>673</v>
      </c>
      <c r="I8" s="535" t="s">
        <v>674</v>
      </c>
      <c r="J8" s="535" t="s">
        <v>675</v>
      </c>
    </row>
    <row r="9" spans="1:10" ht="84.75" customHeight="1" x14ac:dyDescent="0.2">
      <c r="A9" s="669" t="s">
        <v>201</v>
      </c>
      <c r="B9" s="664" t="s">
        <v>676</v>
      </c>
      <c r="C9" s="665"/>
      <c r="D9" s="665"/>
      <c r="E9" s="536">
        <v>0</v>
      </c>
      <c r="F9" s="536">
        <v>0</v>
      </c>
      <c r="G9" s="536"/>
      <c r="H9" s="536">
        <v>0</v>
      </c>
      <c r="I9" s="536">
        <v>0</v>
      </c>
      <c r="J9" s="536">
        <v>0</v>
      </c>
    </row>
    <row r="10" spans="1:10" ht="15" x14ac:dyDescent="0.25">
      <c r="A10" s="665"/>
      <c r="B10" s="664" t="s">
        <v>96</v>
      </c>
      <c r="C10" s="665"/>
      <c r="D10" s="665"/>
      <c r="E10" s="536"/>
      <c r="F10" s="536"/>
      <c r="G10" s="536"/>
      <c r="H10" s="537"/>
      <c r="I10" s="537"/>
      <c r="J10" s="537"/>
    </row>
    <row r="11" spans="1:10" ht="15" x14ac:dyDescent="0.25">
      <c r="A11" s="665"/>
      <c r="B11" s="664" t="s">
        <v>97</v>
      </c>
      <c r="C11" s="665" t="s">
        <v>322</v>
      </c>
      <c r="D11" s="665" t="s">
        <v>322</v>
      </c>
      <c r="E11" s="538"/>
      <c r="F11" s="538"/>
      <c r="G11" s="538"/>
      <c r="H11" s="537"/>
      <c r="I11" s="537"/>
      <c r="J11" s="537"/>
    </row>
    <row r="12" spans="1:10" ht="15" x14ac:dyDescent="0.2">
      <c r="A12" s="665" t="s">
        <v>202</v>
      </c>
      <c r="B12" s="664" t="s">
        <v>677</v>
      </c>
      <c r="C12" s="665"/>
      <c r="D12" s="665"/>
      <c r="E12" s="536">
        <v>0</v>
      </c>
      <c r="F12" s="536">
        <v>0</v>
      </c>
      <c r="G12" s="536"/>
      <c r="H12" s="536">
        <v>0</v>
      </c>
      <c r="I12" s="536">
        <v>0</v>
      </c>
      <c r="J12" s="536">
        <v>0</v>
      </c>
    </row>
    <row r="13" spans="1:10" ht="15" x14ac:dyDescent="0.25">
      <c r="A13" s="665"/>
      <c r="B13" s="664" t="s">
        <v>96</v>
      </c>
      <c r="C13" s="665"/>
      <c r="D13" s="665"/>
      <c r="E13" s="538"/>
      <c r="F13" s="538"/>
      <c r="G13" s="538"/>
      <c r="H13" s="537"/>
      <c r="I13" s="537"/>
      <c r="J13" s="537"/>
    </row>
    <row r="14" spans="1:10" ht="15" x14ac:dyDescent="0.25">
      <c r="A14" s="665"/>
      <c r="B14" s="664" t="s">
        <v>97</v>
      </c>
      <c r="C14" s="665" t="s">
        <v>322</v>
      </c>
      <c r="D14" s="665" t="s">
        <v>322</v>
      </c>
      <c r="E14" s="539"/>
      <c r="F14" s="539"/>
      <c r="G14" s="539"/>
      <c r="H14" s="540"/>
      <c r="I14" s="540"/>
      <c r="J14" s="540"/>
    </row>
    <row r="15" spans="1:10" ht="66.75" customHeight="1" x14ac:dyDescent="0.2">
      <c r="A15" s="665" t="s">
        <v>203</v>
      </c>
      <c r="B15" s="665" t="s">
        <v>678</v>
      </c>
      <c r="C15" s="665"/>
      <c r="D15" s="665"/>
      <c r="E15" s="536">
        <v>0</v>
      </c>
      <c r="F15" s="536">
        <v>0</v>
      </c>
      <c r="G15" s="536"/>
      <c r="H15" s="536">
        <v>0</v>
      </c>
      <c r="I15" s="536">
        <v>0</v>
      </c>
      <c r="J15" s="536">
        <v>0</v>
      </c>
    </row>
    <row r="16" spans="1:10" ht="15" x14ac:dyDescent="0.25">
      <c r="A16" s="665"/>
      <c r="B16" s="664" t="s">
        <v>96</v>
      </c>
      <c r="C16" s="665"/>
      <c r="D16" s="665"/>
      <c r="E16" s="536"/>
      <c r="F16" s="536"/>
      <c r="G16" s="536"/>
      <c r="H16" s="537"/>
      <c r="I16" s="537"/>
      <c r="J16" s="537"/>
    </row>
    <row r="17" spans="1:10" ht="15" x14ac:dyDescent="0.25">
      <c r="A17" s="665"/>
      <c r="B17" s="664" t="s">
        <v>97</v>
      </c>
      <c r="C17" s="665" t="s">
        <v>322</v>
      </c>
      <c r="D17" s="665" t="s">
        <v>322</v>
      </c>
      <c r="E17" s="536"/>
      <c r="F17" s="536"/>
      <c r="G17" s="536"/>
      <c r="H17" s="537"/>
      <c r="I17" s="537"/>
      <c r="J17" s="537"/>
    </row>
    <row r="18" spans="1:10" ht="77.25" customHeight="1" x14ac:dyDescent="0.25">
      <c r="A18" s="536" t="s">
        <v>204</v>
      </c>
      <c r="B18" s="664" t="s">
        <v>679</v>
      </c>
      <c r="C18" s="665"/>
      <c r="D18" s="665"/>
      <c r="E18" s="538" t="s">
        <v>396</v>
      </c>
      <c r="F18" s="538" t="s">
        <v>396</v>
      </c>
      <c r="G18" s="538" t="s">
        <v>396</v>
      </c>
      <c r="H18" s="537"/>
      <c r="I18" s="537"/>
      <c r="J18" s="537"/>
    </row>
    <row r="19" spans="1:10" ht="45.75" customHeight="1" x14ac:dyDescent="0.2">
      <c r="A19" s="666" t="s">
        <v>205</v>
      </c>
      <c r="B19" s="664" t="s">
        <v>211</v>
      </c>
      <c r="C19" s="665"/>
      <c r="D19" s="665"/>
      <c r="E19" s="538" t="s">
        <v>396</v>
      </c>
      <c r="F19" s="538" t="s">
        <v>396</v>
      </c>
      <c r="G19" s="538" t="s">
        <v>396</v>
      </c>
      <c r="H19" s="538">
        <v>0</v>
      </c>
      <c r="I19" s="538">
        <v>0</v>
      </c>
      <c r="J19" s="538">
        <v>0</v>
      </c>
    </row>
    <row r="20" spans="1:10" ht="16.5" customHeight="1" x14ac:dyDescent="0.25">
      <c r="A20" s="667"/>
      <c r="B20" s="664" t="s">
        <v>366</v>
      </c>
      <c r="C20" s="665"/>
      <c r="D20" s="665"/>
      <c r="E20" s="538" t="s">
        <v>396</v>
      </c>
      <c r="F20" s="538" t="s">
        <v>396</v>
      </c>
      <c r="G20" s="538" t="s">
        <v>396</v>
      </c>
      <c r="H20" s="537"/>
      <c r="I20" s="537"/>
      <c r="J20" s="537"/>
    </row>
    <row r="21" spans="1:10" ht="24" customHeight="1" x14ac:dyDescent="0.25">
      <c r="A21" s="668"/>
      <c r="B21" s="664" t="s">
        <v>366</v>
      </c>
      <c r="C21" s="665"/>
      <c r="D21" s="665"/>
      <c r="E21" s="538" t="s">
        <v>396</v>
      </c>
      <c r="F21" s="538" t="s">
        <v>396</v>
      </c>
      <c r="G21" s="538" t="s">
        <v>396</v>
      </c>
      <c r="H21" s="537"/>
      <c r="I21" s="537"/>
      <c r="J21" s="537"/>
    </row>
    <row r="22" spans="1:10" ht="15" x14ac:dyDescent="0.2">
      <c r="A22" s="665" t="s">
        <v>738</v>
      </c>
      <c r="B22" s="664" t="s">
        <v>680</v>
      </c>
      <c r="C22" s="665" t="s">
        <v>322</v>
      </c>
      <c r="D22" s="665" t="s">
        <v>322</v>
      </c>
      <c r="E22" s="538" t="s">
        <v>396</v>
      </c>
      <c r="F22" s="538" t="s">
        <v>396</v>
      </c>
      <c r="G22" s="538" t="s">
        <v>396</v>
      </c>
      <c r="H22" s="538">
        <v>0</v>
      </c>
      <c r="I22" s="538">
        <v>0</v>
      </c>
      <c r="J22" s="538">
        <v>0</v>
      </c>
    </row>
    <row r="23" spans="1:10" ht="15" x14ac:dyDescent="0.25">
      <c r="A23" s="665"/>
      <c r="B23" s="664" t="s">
        <v>366</v>
      </c>
      <c r="C23" s="665"/>
      <c r="D23" s="665"/>
      <c r="E23" s="538" t="s">
        <v>396</v>
      </c>
      <c r="F23" s="538" t="s">
        <v>396</v>
      </c>
      <c r="G23" s="538" t="s">
        <v>396</v>
      </c>
      <c r="H23" s="537"/>
      <c r="I23" s="537"/>
      <c r="J23" s="537"/>
    </row>
    <row r="24" spans="1:10" ht="15" x14ac:dyDescent="0.25">
      <c r="A24" s="665"/>
      <c r="B24" s="664" t="s">
        <v>366</v>
      </c>
      <c r="C24" s="665"/>
      <c r="D24" s="665"/>
      <c r="E24" s="538" t="s">
        <v>396</v>
      </c>
      <c r="F24" s="538" t="s">
        <v>396</v>
      </c>
      <c r="G24" s="538" t="s">
        <v>396</v>
      </c>
      <c r="H24" s="537"/>
      <c r="I24" s="537"/>
      <c r="J24" s="537"/>
    </row>
    <row r="25" spans="1:10" ht="15" x14ac:dyDescent="0.25">
      <c r="A25" s="665"/>
      <c r="B25" s="664" t="s">
        <v>366</v>
      </c>
      <c r="C25" s="665"/>
      <c r="D25" s="665"/>
      <c r="E25" s="538" t="s">
        <v>396</v>
      </c>
      <c r="F25" s="538" t="s">
        <v>396</v>
      </c>
      <c r="G25" s="538" t="s">
        <v>396</v>
      </c>
      <c r="H25" s="537"/>
      <c r="I25" s="537"/>
      <c r="J25" s="537"/>
    </row>
    <row r="26" spans="1:10" ht="16.5" customHeight="1" x14ac:dyDescent="0.2">
      <c r="A26" s="536"/>
      <c r="B26" s="661" t="s">
        <v>132</v>
      </c>
      <c r="C26" s="662"/>
      <c r="D26" s="663"/>
      <c r="E26" s="538"/>
      <c r="F26" s="538"/>
      <c r="G26" s="538"/>
      <c r="H26" s="538">
        <v>0</v>
      </c>
      <c r="I26" s="538">
        <v>0</v>
      </c>
      <c r="J26" s="538">
        <v>0</v>
      </c>
    </row>
    <row r="27" spans="1:10" ht="15" x14ac:dyDescent="0.25">
      <c r="A27" s="185"/>
      <c r="B27" s="185"/>
      <c r="C27" s="185"/>
      <c r="D27" s="185"/>
      <c r="E27" s="185"/>
      <c r="F27" s="185"/>
      <c r="G27" s="185"/>
      <c r="H27" s="185"/>
    </row>
    <row r="28" spans="1:10" ht="104.25" customHeight="1" x14ac:dyDescent="0.25">
      <c r="A28" s="614" t="s">
        <v>369</v>
      </c>
      <c r="B28" s="614"/>
      <c r="C28" s="614"/>
      <c r="D28" s="614"/>
      <c r="E28" s="614"/>
      <c r="F28" s="614"/>
      <c r="G28" s="614"/>
      <c r="H28" s="614"/>
      <c r="I28" s="614"/>
      <c r="J28" s="614"/>
    </row>
  </sheetData>
  <customSheetViews>
    <customSheetView guid="{BBDE85CA-05B3-4170-9E24-FF86D7DA67BF}" showPageBreaks="1" fitToPage="1" printArea="1" view="pageBreakPreview">
      <selection activeCell="H3" sqref="H1:H1048576"/>
      <pageMargins left="0.7" right="0.7" top="0.75" bottom="0.75" header="0.3" footer="0.3"/>
      <pageSetup paperSize="9" scale="64" fitToHeight="0" orientation="portrait" r:id="rId1"/>
    </customSheetView>
    <customSheetView guid="{55F3C8E8-AC56-4BB7-A43A-E953B1E691C9}" showPageBreaks="1" fitToPage="1" printArea="1" view="pageBreakPreview" topLeftCell="A4">
      <selection activeCell="F9" sqref="F9"/>
      <pageMargins left="0.7" right="0.7" top="0.75" bottom="0.75" header="0.3" footer="0.3"/>
      <pageSetup paperSize="9" scale="59" fitToHeight="0" orientation="portrait" r:id="rId2"/>
    </customSheetView>
  </customSheetViews>
  <mergeCells count="28">
    <mergeCell ref="F1:J1"/>
    <mergeCell ref="A6:J6"/>
    <mergeCell ref="B8:D8"/>
    <mergeCell ref="A9:A11"/>
    <mergeCell ref="B9:D9"/>
    <mergeCell ref="B10:D10"/>
    <mergeCell ref="B11:D11"/>
    <mergeCell ref="F2:J2"/>
    <mergeCell ref="A12:A14"/>
    <mergeCell ref="B12:D12"/>
    <mergeCell ref="B13:D13"/>
    <mergeCell ref="B14:D14"/>
    <mergeCell ref="A15:A17"/>
    <mergeCell ref="B15:D15"/>
    <mergeCell ref="B16:D16"/>
    <mergeCell ref="B17:D17"/>
    <mergeCell ref="B26:D26"/>
    <mergeCell ref="A28:J28"/>
    <mergeCell ref="B18:D18"/>
    <mergeCell ref="A19:A21"/>
    <mergeCell ref="B19:D19"/>
    <mergeCell ref="B20:D20"/>
    <mergeCell ref="B21:D21"/>
    <mergeCell ref="A22:A25"/>
    <mergeCell ref="B22:D22"/>
    <mergeCell ref="B23:D23"/>
    <mergeCell ref="B24:D24"/>
    <mergeCell ref="B25:D25"/>
  </mergeCells>
  <pageMargins left="0.7" right="0.7" top="0.75" bottom="0.75" header="0.3" footer="0.3"/>
  <pageSetup paperSize="9" scale="64" fitToHeight="0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14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10" ht="15.75" customHeight="1" x14ac:dyDescent="0.2">
      <c r="A1" s="93"/>
      <c r="F1" s="646" t="s">
        <v>757</v>
      </c>
      <c r="G1" s="646"/>
      <c r="H1" s="646"/>
      <c r="I1" s="557"/>
      <c r="J1" s="557"/>
    </row>
    <row r="2" spans="1:10" ht="68.25" customHeight="1" x14ac:dyDescent="0.25">
      <c r="A2" s="94"/>
      <c r="B2" s="95"/>
      <c r="C2" s="96"/>
      <c r="D2" s="96"/>
      <c r="E2" s="103"/>
      <c r="F2" s="560" t="s">
        <v>14</v>
      </c>
      <c r="G2" s="560"/>
      <c r="H2" s="560"/>
    </row>
    <row r="3" spans="1:10" ht="15.75" x14ac:dyDescent="0.25">
      <c r="A3" s="93"/>
      <c r="B3" s="95"/>
      <c r="C3" s="96"/>
      <c r="D3" s="96"/>
      <c r="H3" s="97"/>
    </row>
    <row r="4" spans="1:10" ht="15.75" x14ac:dyDescent="0.25">
      <c r="A4" s="134" t="s">
        <v>681</v>
      </c>
      <c r="B4" s="135"/>
      <c r="C4" s="136"/>
      <c r="D4" s="136"/>
      <c r="E4" s="99"/>
      <c r="F4" s="99"/>
      <c r="G4" s="99"/>
      <c r="H4" s="99"/>
    </row>
    <row r="5" spans="1:10" x14ac:dyDescent="0.2">
      <c r="A5" s="98"/>
      <c r="B5" s="99"/>
      <c r="C5" s="100"/>
      <c r="D5" s="100"/>
      <c r="E5" s="99"/>
      <c r="F5" s="99"/>
      <c r="G5" s="99"/>
      <c r="H5" s="99"/>
    </row>
    <row r="6" spans="1:10" ht="64.5" customHeight="1" x14ac:dyDescent="0.2">
      <c r="A6" s="601" t="s">
        <v>723</v>
      </c>
      <c r="B6" s="601"/>
      <c r="C6" s="601"/>
      <c r="D6" s="601"/>
      <c r="E6" s="601"/>
      <c r="F6" s="601"/>
      <c r="G6" s="601"/>
      <c r="H6" s="601"/>
    </row>
    <row r="7" spans="1:10" ht="15" x14ac:dyDescent="0.25">
      <c r="A7" s="541"/>
      <c r="B7" s="541"/>
      <c r="C7" s="541"/>
      <c r="D7" s="541"/>
      <c r="E7" s="541"/>
      <c r="F7" s="541"/>
      <c r="G7" s="541"/>
      <c r="H7" s="542" t="s">
        <v>78</v>
      </c>
    </row>
    <row r="8" spans="1:10" ht="75" x14ac:dyDescent="0.25">
      <c r="A8" s="543" t="s">
        <v>169</v>
      </c>
      <c r="B8" s="669" t="s">
        <v>91</v>
      </c>
      <c r="C8" s="671"/>
      <c r="D8" s="671"/>
      <c r="E8" s="538" t="s">
        <v>682</v>
      </c>
      <c r="F8" s="538" t="s">
        <v>673</v>
      </c>
      <c r="G8" s="538" t="s">
        <v>674</v>
      </c>
      <c r="H8" s="538" t="s">
        <v>675</v>
      </c>
    </row>
    <row r="9" spans="1:10" ht="37.5" customHeight="1" x14ac:dyDescent="0.25">
      <c r="A9" s="538" t="s">
        <v>683</v>
      </c>
      <c r="B9" s="671" t="s">
        <v>684</v>
      </c>
      <c r="C9" s="671"/>
      <c r="D9" s="671"/>
      <c r="E9" s="538" t="s">
        <v>396</v>
      </c>
      <c r="F9" s="536"/>
      <c r="G9" s="536"/>
      <c r="H9" s="536"/>
    </row>
    <row r="10" spans="1:10" ht="15" x14ac:dyDescent="0.25">
      <c r="A10" s="536"/>
      <c r="B10" s="661" t="s">
        <v>132</v>
      </c>
      <c r="C10" s="662"/>
      <c r="D10" s="663"/>
      <c r="E10" s="53"/>
      <c r="F10" s="53"/>
      <c r="G10" s="64"/>
      <c r="H10" s="53"/>
    </row>
    <row r="11" spans="1:10" ht="15" x14ac:dyDescent="0.25">
      <c r="A11" s="77"/>
      <c r="B11" s="56"/>
      <c r="C11" s="77"/>
      <c r="D11" s="152"/>
      <c r="E11" s="56"/>
      <c r="F11" s="56"/>
      <c r="G11" s="58"/>
      <c r="H11" s="56"/>
    </row>
    <row r="12" spans="1:10" ht="15" x14ac:dyDescent="0.25">
      <c r="A12" s="77"/>
      <c r="B12" s="56"/>
      <c r="C12" s="77"/>
      <c r="D12" s="152"/>
      <c r="E12" s="56"/>
      <c r="F12" s="56"/>
      <c r="G12" s="58"/>
      <c r="H12" s="56"/>
    </row>
    <row r="13" spans="1:10" ht="15" x14ac:dyDescent="0.25">
      <c r="A13" s="185"/>
      <c r="B13" s="185"/>
      <c r="C13" s="185"/>
      <c r="D13" s="185"/>
      <c r="E13" s="185"/>
      <c r="F13" s="185"/>
      <c r="G13" s="185"/>
      <c r="H13" s="185"/>
    </row>
    <row r="14" spans="1:10" ht="104.25" customHeight="1" x14ac:dyDescent="0.25">
      <c r="A14" s="614" t="s">
        <v>369</v>
      </c>
      <c r="B14" s="614"/>
      <c r="C14" s="614"/>
      <c r="D14" s="614"/>
      <c r="E14" s="614"/>
      <c r="F14" s="614"/>
      <c r="G14" s="614"/>
      <c r="H14" s="614"/>
    </row>
  </sheetData>
  <customSheetViews>
    <customSheetView guid="{BBDE85CA-05B3-4170-9E24-FF86D7DA67BF}" showPageBreaks="1" fitToPage="1" view="pageBreakPreview">
      <selection activeCell="K6" sqref="K6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2"/>
    </customSheetView>
    <customSheetView guid="{55F3C8E8-AC56-4BB7-A43A-E953B1E691C9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3"/>
    </customSheetView>
  </customSheetViews>
  <mergeCells count="7">
    <mergeCell ref="A14:H14"/>
    <mergeCell ref="B8:D8"/>
    <mergeCell ref="B9:D9"/>
    <mergeCell ref="F2:H2"/>
    <mergeCell ref="F1:H1"/>
    <mergeCell ref="A6:H6"/>
    <mergeCell ref="B10:D10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5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93"/>
      <c r="F1" s="646" t="s">
        <v>758</v>
      </c>
      <c r="G1" s="646"/>
      <c r="H1" s="646"/>
    </row>
    <row r="2" spans="1:8" ht="68.25" customHeight="1" x14ac:dyDescent="0.25">
      <c r="A2" s="94"/>
      <c r="B2" s="95"/>
      <c r="C2" s="96"/>
      <c r="D2" s="96"/>
      <c r="E2" s="103"/>
      <c r="F2" s="560" t="s">
        <v>14</v>
      </c>
      <c r="G2" s="560"/>
      <c r="H2" s="560"/>
    </row>
    <row r="3" spans="1:8" ht="15.75" x14ac:dyDescent="0.25">
      <c r="A3" s="93"/>
      <c r="B3" s="95"/>
      <c r="C3" s="96"/>
      <c r="D3" s="96"/>
      <c r="H3" s="97"/>
    </row>
    <row r="4" spans="1:8" ht="15.75" x14ac:dyDescent="0.25">
      <c r="A4" s="134" t="s">
        <v>690</v>
      </c>
      <c r="B4" s="135"/>
      <c r="C4" s="136"/>
      <c r="D4" s="136"/>
      <c r="E4" s="99"/>
      <c r="F4" s="99"/>
      <c r="G4" s="99"/>
      <c r="H4" s="99"/>
    </row>
    <row r="5" spans="1:8" x14ac:dyDescent="0.2">
      <c r="A5" s="98"/>
      <c r="B5" s="99"/>
      <c r="C5" s="100"/>
      <c r="D5" s="100"/>
      <c r="E5" s="99"/>
      <c r="F5" s="99"/>
      <c r="G5" s="99"/>
      <c r="H5" s="99"/>
    </row>
    <row r="6" spans="1:8" ht="64.5" customHeight="1" x14ac:dyDescent="0.2">
      <c r="A6" s="601" t="s">
        <v>723</v>
      </c>
      <c r="B6" s="601"/>
      <c r="C6" s="601"/>
      <c r="D6" s="601"/>
      <c r="E6" s="601"/>
      <c r="F6" s="601"/>
      <c r="G6" s="601"/>
      <c r="H6" s="601"/>
    </row>
    <row r="7" spans="1:8" ht="15" x14ac:dyDescent="0.25">
      <c r="A7" s="541"/>
      <c r="B7" s="541"/>
      <c r="C7" s="541"/>
      <c r="D7" s="541"/>
      <c r="E7" s="541"/>
      <c r="F7" s="541"/>
      <c r="G7" s="541"/>
      <c r="H7" s="542" t="s">
        <v>78</v>
      </c>
    </row>
    <row r="8" spans="1:8" ht="75" x14ac:dyDescent="0.25">
      <c r="A8" s="543" t="s">
        <v>169</v>
      </c>
      <c r="B8" s="669" t="s">
        <v>91</v>
      </c>
      <c r="C8" s="671"/>
      <c r="D8" s="671"/>
      <c r="E8" s="538" t="s">
        <v>682</v>
      </c>
      <c r="F8" s="538" t="s">
        <v>673</v>
      </c>
      <c r="G8" s="538" t="s">
        <v>674</v>
      </c>
      <c r="H8" s="538" t="s">
        <v>675</v>
      </c>
    </row>
    <row r="9" spans="1:8" ht="37.5" customHeight="1" x14ac:dyDescent="0.25">
      <c r="A9" s="538" t="s">
        <v>685</v>
      </c>
      <c r="B9" s="671" t="s">
        <v>686</v>
      </c>
      <c r="C9" s="671"/>
      <c r="D9" s="671"/>
      <c r="E9" s="544"/>
      <c r="F9" s="536"/>
      <c r="G9" s="536"/>
      <c r="H9" s="536"/>
    </row>
    <row r="10" spans="1:8" ht="15" x14ac:dyDescent="0.25">
      <c r="A10" s="672" t="s">
        <v>687</v>
      </c>
      <c r="B10" s="671" t="s">
        <v>688</v>
      </c>
      <c r="C10" s="671"/>
      <c r="D10" s="671"/>
      <c r="E10" s="544"/>
      <c r="F10" s="536"/>
      <c r="G10" s="536"/>
      <c r="H10" s="536"/>
    </row>
    <row r="11" spans="1:8" ht="15" x14ac:dyDescent="0.25">
      <c r="A11" s="673"/>
      <c r="B11" s="671" t="s">
        <v>366</v>
      </c>
      <c r="C11" s="671"/>
      <c r="D11" s="671"/>
      <c r="E11" s="544"/>
      <c r="F11" s="536"/>
      <c r="G11" s="536"/>
      <c r="H11" s="536"/>
    </row>
    <row r="12" spans="1:8" ht="15" x14ac:dyDescent="0.25">
      <c r="A12" s="674"/>
      <c r="B12" s="671" t="s">
        <v>366</v>
      </c>
      <c r="C12" s="671"/>
      <c r="D12" s="671"/>
      <c r="E12" s="544"/>
      <c r="F12" s="536"/>
      <c r="G12" s="536"/>
      <c r="H12" s="536"/>
    </row>
    <row r="13" spans="1:8" ht="15" x14ac:dyDescent="0.25">
      <c r="A13" s="536"/>
      <c r="B13" s="661" t="s">
        <v>132</v>
      </c>
      <c r="C13" s="662"/>
      <c r="D13" s="663"/>
      <c r="E13" s="53"/>
      <c r="F13" s="53"/>
      <c r="G13" s="64"/>
      <c r="H13" s="53"/>
    </row>
    <row r="14" spans="1:8" ht="15" x14ac:dyDescent="0.25">
      <c r="A14" s="545"/>
      <c r="B14" s="546"/>
      <c r="C14" s="545"/>
      <c r="D14" s="545"/>
      <c r="E14" s="49"/>
      <c r="F14" s="49"/>
      <c r="G14" s="547"/>
      <c r="H14" s="49"/>
    </row>
    <row r="15" spans="1:8" ht="104.25" customHeight="1" x14ac:dyDescent="0.25">
      <c r="A15" s="614" t="s">
        <v>369</v>
      </c>
      <c r="B15" s="614"/>
      <c r="C15" s="614"/>
      <c r="D15" s="614"/>
      <c r="E15" s="614"/>
      <c r="F15" s="614"/>
      <c r="G15" s="614"/>
      <c r="H15" s="614"/>
    </row>
  </sheetData>
  <customSheetViews>
    <customSheetView guid="{BBDE85CA-05B3-4170-9E24-FF86D7DA67BF}" showPageBreaks="1" fitToPage="1" printArea="1" view="pageBreakPreview">
      <selection activeCell="N8" sqref="N8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55F3C8E8-AC56-4BB7-A43A-E953B1E691C9}" showPageBreaks="1" fitToPage="1" printArea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11">
    <mergeCell ref="A15:H15"/>
    <mergeCell ref="A10:A12"/>
    <mergeCell ref="B10:D10"/>
    <mergeCell ref="B11:D11"/>
    <mergeCell ref="B12:D12"/>
    <mergeCell ref="B13:D13"/>
    <mergeCell ref="F1:H1"/>
    <mergeCell ref="F2:H2"/>
    <mergeCell ref="A6:H6"/>
    <mergeCell ref="B8:D8"/>
    <mergeCell ref="B9:D9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1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93"/>
      <c r="F1" s="646" t="s">
        <v>759</v>
      </c>
      <c r="G1" s="646"/>
      <c r="H1" s="646"/>
    </row>
    <row r="2" spans="1:8" ht="68.25" customHeight="1" x14ac:dyDescent="0.25">
      <c r="A2" s="94"/>
      <c r="B2" s="95"/>
      <c r="C2" s="96"/>
      <c r="D2" s="96"/>
      <c r="E2" s="103"/>
      <c r="F2" s="560" t="s">
        <v>14</v>
      </c>
      <c r="G2" s="560"/>
      <c r="H2" s="560"/>
    </row>
    <row r="3" spans="1:8" ht="15.75" x14ac:dyDescent="0.25">
      <c r="A3" s="93"/>
      <c r="B3" s="95"/>
      <c r="C3" s="96"/>
      <c r="D3" s="96"/>
      <c r="H3" s="97"/>
    </row>
    <row r="4" spans="1:8" ht="37.5" customHeight="1" x14ac:dyDescent="0.2">
      <c r="A4" s="655" t="s">
        <v>689</v>
      </c>
      <c r="B4" s="655"/>
      <c r="C4" s="655"/>
      <c r="D4" s="655"/>
      <c r="E4" s="655"/>
      <c r="F4" s="655"/>
      <c r="G4" s="655"/>
      <c r="H4" s="655"/>
    </row>
    <row r="5" spans="1:8" x14ac:dyDescent="0.2">
      <c r="A5" s="98"/>
      <c r="B5" s="99"/>
      <c r="C5" s="100"/>
      <c r="D5" s="100"/>
      <c r="E5" s="99"/>
      <c r="F5" s="99"/>
      <c r="G5" s="99"/>
      <c r="H5" s="99"/>
    </row>
    <row r="6" spans="1:8" ht="64.5" customHeight="1" x14ac:dyDescent="0.2">
      <c r="A6" s="601" t="s">
        <v>723</v>
      </c>
      <c r="B6" s="601"/>
      <c r="C6" s="601"/>
      <c r="D6" s="601"/>
      <c r="E6" s="601"/>
      <c r="F6" s="601"/>
      <c r="G6" s="601"/>
      <c r="H6" s="601"/>
    </row>
    <row r="7" spans="1:8" ht="15" x14ac:dyDescent="0.25">
      <c r="A7" s="541"/>
      <c r="B7" s="541"/>
      <c r="C7" s="541"/>
      <c r="D7" s="541"/>
      <c r="E7" s="541"/>
      <c r="F7" s="541"/>
      <c r="G7" s="541"/>
      <c r="H7" s="542" t="s">
        <v>78</v>
      </c>
    </row>
    <row r="8" spans="1:8" ht="75" x14ac:dyDescent="0.25">
      <c r="A8" s="543" t="s">
        <v>169</v>
      </c>
      <c r="B8" s="669" t="s">
        <v>91</v>
      </c>
      <c r="C8" s="671"/>
      <c r="D8" s="671"/>
      <c r="E8" s="538" t="s">
        <v>682</v>
      </c>
      <c r="F8" s="538" t="s">
        <v>673</v>
      </c>
      <c r="G8" s="538" t="s">
        <v>674</v>
      </c>
      <c r="H8" s="538" t="s">
        <v>675</v>
      </c>
    </row>
    <row r="9" spans="1:8" ht="69" customHeight="1" x14ac:dyDescent="0.25">
      <c r="A9" s="538" t="s">
        <v>691</v>
      </c>
      <c r="B9" s="671" t="s">
        <v>692</v>
      </c>
      <c r="C9" s="671"/>
      <c r="D9" s="671"/>
      <c r="E9" s="544"/>
      <c r="F9" s="537"/>
      <c r="G9" s="537"/>
      <c r="H9" s="537"/>
    </row>
    <row r="10" spans="1:8" ht="15" x14ac:dyDescent="0.25">
      <c r="A10" s="536"/>
      <c r="B10" s="661" t="s">
        <v>132</v>
      </c>
      <c r="C10" s="662"/>
      <c r="D10" s="663"/>
      <c r="E10" s="53"/>
      <c r="F10" s="53"/>
      <c r="G10" s="64"/>
      <c r="H10" s="53"/>
    </row>
    <row r="11" spans="1:8" ht="104.25" customHeight="1" x14ac:dyDescent="0.25">
      <c r="A11" s="614" t="s">
        <v>369</v>
      </c>
      <c r="B11" s="614"/>
      <c r="C11" s="614"/>
      <c r="D11" s="614"/>
      <c r="E11" s="614"/>
      <c r="F11" s="614"/>
      <c r="G11" s="614"/>
      <c r="H11" s="614"/>
    </row>
  </sheetData>
  <customSheetViews>
    <customSheetView guid="{BBDE85CA-05B3-4170-9E24-FF86D7DA67BF}" showPageBreaks="1" fitToPage="1" printArea="1" view="pageBreakPreview">
      <selection activeCell="F3" sqref="F1:F1048576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55F3C8E8-AC56-4BB7-A43A-E953B1E691C9}" showPageBreaks="1" fitToPage="1" printArea="1" view="pageBreakPreview">
      <selection activeCell="A4" sqref="A4:I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8">
    <mergeCell ref="A11:H11"/>
    <mergeCell ref="A4:H4"/>
    <mergeCell ref="B10:D10"/>
    <mergeCell ref="F1:H1"/>
    <mergeCell ref="F2:H2"/>
    <mergeCell ref="A6:H6"/>
    <mergeCell ref="B8:D8"/>
    <mergeCell ref="B9:D9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14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1" max="1" width="38.28515625" customWidth="1"/>
    <col min="2" max="2" width="15.42578125" customWidth="1"/>
    <col min="3" max="3" width="15.28515625" customWidth="1"/>
    <col min="4" max="4" width="20.28515625" customWidth="1"/>
  </cols>
  <sheetData>
    <row r="1" spans="1:7" ht="18.75" customHeight="1" x14ac:dyDescent="0.2">
      <c r="A1" s="93"/>
      <c r="B1" s="646" t="s">
        <v>348</v>
      </c>
      <c r="C1" s="647"/>
      <c r="D1" s="647"/>
    </row>
    <row r="2" spans="1:7" ht="52.5" customHeight="1" x14ac:dyDescent="0.25">
      <c r="A2" s="94"/>
      <c r="B2" s="560" t="s">
        <v>14</v>
      </c>
      <c r="C2" s="560"/>
      <c r="D2" s="560"/>
    </row>
    <row r="3" spans="1:7" x14ac:dyDescent="0.2">
      <c r="A3" s="93"/>
      <c r="B3" s="96"/>
      <c r="C3" s="96"/>
      <c r="D3" s="96"/>
    </row>
    <row r="4" spans="1:7" ht="15" x14ac:dyDescent="0.25">
      <c r="A4" s="185"/>
      <c r="B4" s="185"/>
      <c r="C4" s="185"/>
      <c r="D4" s="185"/>
    </row>
    <row r="5" spans="1:7" ht="15" x14ac:dyDescent="0.25">
      <c r="A5" s="679" t="s">
        <v>670</v>
      </c>
      <c r="B5" s="679"/>
      <c r="C5" s="679"/>
      <c r="D5" s="679"/>
    </row>
    <row r="6" spans="1:7" ht="15" x14ac:dyDescent="0.25">
      <c r="A6" s="230"/>
      <c r="B6" s="230"/>
      <c r="C6" s="230"/>
      <c r="D6" s="230"/>
    </row>
    <row r="7" spans="1:7" ht="43.5" customHeight="1" x14ac:dyDescent="0.2">
      <c r="A7" s="601" t="s">
        <v>724</v>
      </c>
      <c r="B7" s="601"/>
      <c r="C7" s="601"/>
      <c r="D7" s="601"/>
      <c r="E7" s="147"/>
      <c r="F7" s="147"/>
      <c r="G7" s="147"/>
    </row>
    <row r="8" spans="1:7" ht="15.75" x14ac:dyDescent="0.2">
      <c r="A8" s="200"/>
      <c r="B8" s="200"/>
      <c r="C8" s="200"/>
      <c r="D8" s="200"/>
      <c r="E8" s="200"/>
      <c r="F8" s="200"/>
      <c r="G8" s="200"/>
    </row>
    <row r="9" spans="1:7" ht="15" x14ac:dyDescent="0.25">
      <c r="A9" s="230"/>
      <c r="B9" s="230"/>
      <c r="C9" s="230"/>
      <c r="D9" s="206" t="s">
        <v>78</v>
      </c>
    </row>
    <row r="10" spans="1:7" ht="12.75" customHeight="1" x14ac:dyDescent="0.2">
      <c r="A10" s="676" t="s">
        <v>385</v>
      </c>
      <c r="B10" s="678" t="s">
        <v>11</v>
      </c>
      <c r="C10" s="678" t="s">
        <v>12</v>
      </c>
      <c r="D10" s="678" t="s">
        <v>13</v>
      </c>
    </row>
    <row r="11" spans="1:7" ht="33.75" customHeight="1" x14ac:dyDescent="0.2">
      <c r="A11" s="677"/>
      <c r="B11" s="678"/>
      <c r="C11" s="678"/>
      <c r="D11" s="678"/>
    </row>
    <row r="12" spans="1:7" ht="42" customHeight="1" x14ac:dyDescent="0.2">
      <c r="A12" s="231"/>
      <c r="B12" s="232"/>
      <c r="C12" s="232"/>
      <c r="D12" s="232"/>
    </row>
    <row r="13" spans="1:7" ht="15" x14ac:dyDescent="0.25">
      <c r="A13" s="230"/>
      <c r="B13" s="230"/>
      <c r="C13" s="230"/>
      <c r="D13" s="230"/>
    </row>
    <row r="14" spans="1:7" ht="105.75" customHeight="1" x14ac:dyDescent="0.25">
      <c r="A14" s="675" t="s">
        <v>369</v>
      </c>
      <c r="B14" s="573"/>
      <c r="C14" s="573"/>
      <c r="D14" s="573"/>
    </row>
  </sheetData>
  <customSheetViews>
    <customSheetView guid="{BBDE85CA-05B3-4170-9E24-FF86D7DA67BF}" showPageBreaks="1" printArea="1" view="pageBreakPreview">
      <selection activeCell="A7" sqref="A7:D7"/>
      <pageMargins left="0.70866141732283472" right="0.70866141732283472" top="0.55118110236220474" bottom="0.55118110236220474" header="0.31496062992125984" footer="0.31496062992125984"/>
      <pageSetup paperSize="9" scale="128" fitToHeight="0" orientation="landscape" r:id="rId1"/>
    </customSheetView>
    <customSheetView guid="{55F3C8E8-AC56-4BB7-A43A-E953B1E691C9}" showPageBreaks="1" fitToPage="1" printArea="1" view="pageBreakPreview">
      <selection activeCell="A5" sqref="A5:E5"/>
      <pageMargins left="0.70866141732283472" right="0.70866141732283472" top="0.55118110236220474" bottom="0.55118110236220474" header="0.31496062992125984" footer="0.31496062992125984"/>
      <pageSetup paperSize="9" fitToHeight="0" orientation="landscape" r:id="rId2"/>
    </customSheetView>
  </customSheetViews>
  <mergeCells count="9">
    <mergeCell ref="A14:D14"/>
    <mergeCell ref="B1:D1"/>
    <mergeCell ref="B2:D2"/>
    <mergeCell ref="A7:D7"/>
    <mergeCell ref="A10:A11"/>
    <mergeCell ref="B10:B11"/>
    <mergeCell ref="C10:C11"/>
    <mergeCell ref="D10:D11"/>
    <mergeCell ref="A5:D5"/>
  </mergeCells>
  <pageMargins left="0.70866141732283472" right="0.70866141732283472" top="0.55118110236220474" bottom="0.55118110236220474" header="0.31496062992125984" footer="0.31496062992125984"/>
  <pageSetup paperSize="9" scale="128" fitToHeight="0" orientation="landscape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52"/>
  <sheetViews>
    <sheetView view="pageBreakPreview" zoomScale="86" zoomScaleNormal="100" zoomScaleSheetLayoutView="86" workbookViewId="0">
      <selection activeCell="A6" sqref="A6:L6"/>
    </sheetView>
  </sheetViews>
  <sheetFormatPr defaultRowHeight="14.25" x14ac:dyDescent="0.2"/>
  <cols>
    <col min="1" max="1" width="8" style="489" customWidth="1"/>
    <col min="2" max="2" width="33.42578125" style="489" customWidth="1"/>
    <col min="3" max="3" width="10.28515625" style="489" customWidth="1"/>
    <col min="4" max="4" width="7" style="489" customWidth="1"/>
    <col min="5" max="5" width="6.140625" style="489" customWidth="1"/>
    <col min="6" max="6" width="8.42578125" style="489" customWidth="1"/>
    <col min="7" max="7" width="5" style="489" customWidth="1"/>
    <col min="8" max="8" width="9.140625" style="489" customWidth="1"/>
    <col min="9" max="9" width="12.140625" style="489" customWidth="1"/>
    <col min="10" max="10" width="13.5703125" style="489" customWidth="1"/>
    <col min="11" max="11" width="11.28515625" style="489" customWidth="1"/>
    <col min="12" max="12" width="15" style="489" customWidth="1"/>
    <col min="13" max="255" width="9.140625" style="489"/>
    <col min="256" max="256" width="8" style="489" customWidth="1"/>
    <col min="257" max="257" width="33.42578125" style="489" customWidth="1"/>
    <col min="258" max="258" width="10.28515625" style="489" customWidth="1"/>
    <col min="259" max="259" width="7" style="489" customWidth="1"/>
    <col min="260" max="260" width="6.140625" style="489" customWidth="1"/>
    <col min="261" max="261" width="7.140625" style="489" customWidth="1"/>
    <col min="262" max="262" width="5" style="489" customWidth="1"/>
    <col min="263" max="263" width="9.140625" style="489" customWidth="1"/>
    <col min="264" max="264" width="12.140625" style="489" customWidth="1"/>
    <col min="265" max="265" width="10.85546875" style="489" customWidth="1"/>
    <col min="266" max="266" width="11.28515625" style="489" customWidth="1"/>
    <col min="267" max="267" width="15" style="489" customWidth="1"/>
    <col min="268" max="511" width="9.140625" style="489"/>
    <col min="512" max="512" width="8" style="489" customWidth="1"/>
    <col min="513" max="513" width="33.42578125" style="489" customWidth="1"/>
    <col min="514" max="514" width="10.28515625" style="489" customWidth="1"/>
    <col min="515" max="515" width="7" style="489" customWidth="1"/>
    <col min="516" max="516" width="6.140625" style="489" customWidth="1"/>
    <col min="517" max="517" width="7.140625" style="489" customWidth="1"/>
    <col min="518" max="518" width="5" style="489" customWidth="1"/>
    <col min="519" max="519" width="9.140625" style="489" customWidth="1"/>
    <col min="520" max="520" width="12.140625" style="489" customWidth="1"/>
    <col min="521" max="521" width="10.85546875" style="489" customWidth="1"/>
    <col min="522" max="522" width="11.28515625" style="489" customWidth="1"/>
    <col min="523" max="523" width="15" style="489" customWidth="1"/>
    <col min="524" max="767" width="9.140625" style="489"/>
    <col min="768" max="768" width="8" style="489" customWidth="1"/>
    <col min="769" max="769" width="33.42578125" style="489" customWidth="1"/>
    <col min="770" max="770" width="10.28515625" style="489" customWidth="1"/>
    <col min="771" max="771" width="7" style="489" customWidth="1"/>
    <col min="772" max="772" width="6.140625" style="489" customWidth="1"/>
    <col min="773" max="773" width="7.140625" style="489" customWidth="1"/>
    <col min="774" max="774" width="5" style="489" customWidth="1"/>
    <col min="775" max="775" width="9.140625" style="489" customWidth="1"/>
    <col min="776" max="776" width="12.140625" style="489" customWidth="1"/>
    <col min="777" max="777" width="10.85546875" style="489" customWidth="1"/>
    <col min="778" max="778" width="11.28515625" style="489" customWidth="1"/>
    <col min="779" max="779" width="15" style="489" customWidth="1"/>
    <col min="780" max="1023" width="9.140625" style="489"/>
    <col min="1024" max="1024" width="8" style="489" customWidth="1"/>
    <col min="1025" max="1025" width="33.42578125" style="489" customWidth="1"/>
    <col min="1026" max="1026" width="10.28515625" style="489" customWidth="1"/>
    <col min="1027" max="1027" width="7" style="489" customWidth="1"/>
    <col min="1028" max="1028" width="6.140625" style="489" customWidth="1"/>
    <col min="1029" max="1029" width="7.140625" style="489" customWidth="1"/>
    <col min="1030" max="1030" width="5" style="489" customWidth="1"/>
    <col min="1031" max="1031" width="9.140625" style="489" customWidth="1"/>
    <col min="1032" max="1032" width="12.140625" style="489" customWidth="1"/>
    <col min="1033" max="1033" width="10.85546875" style="489" customWidth="1"/>
    <col min="1034" max="1034" width="11.28515625" style="489" customWidth="1"/>
    <col min="1035" max="1035" width="15" style="489" customWidth="1"/>
    <col min="1036" max="1279" width="9.140625" style="489"/>
    <col min="1280" max="1280" width="8" style="489" customWidth="1"/>
    <col min="1281" max="1281" width="33.42578125" style="489" customWidth="1"/>
    <col min="1282" max="1282" width="10.28515625" style="489" customWidth="1"/>
    <col min="1283" max="1283" width="7" style="489" customWidth="1"/>
    <col min="1284" max="1284" width="6.140625" style="489" customWidth="1"/>
    <col min="1285" max="1285" width="7.140625" style="489" customWidth="1"/>
    <col min="1286" max="1286" width="5" style="489" customWidth="1"/>
    <col min="1287" max="1287" width="9.140625" style="489" customWidth="1"/>
    <col min="1288" max="1288" width="12.140625" style="489" customWidth="1"/>
    <col min="1289" max="1289" width="10.85546875" style="489" customWidth="1"/>
    <col min="1290" max="1290" width="11.28515625" style="489" customWidth="1"/>
    <col min="1291" max="1291" width="15" style="489" customWidth="1"/>
    <col min="1292" max="1535" width="9.140625" style="489"/>
    <col min="1536" max="1536" width="8" style="489" customWidth="1"/>
    <col min="1537" max="1537" width="33.42578125" style="489" customWidth="1"/>
    <col min="1538" max="1538" width="10.28515625" style="489" customWidth="1"/>
    <col min="1539" max="1539" width="7" style="489" customWidth="1"/>
    <col min="1540" max="1540" width="6.140625" style="489" customWidth="1"/>
    <col min="1541" max="1541" width="7.140625" style="489" customWidth="1"/>
    <col min="1542" max="1542" width="5" style="489" customWidth="1"/>
    <col min="1543" max="1543" width="9.140625" style="489" customWidth="1"/>
    <col min="1544" max="1544" width="12.140625" style="489" customWidth="1"/>
    <col min="1545" max="1545" width="10.85546875" style="489" customWidth="1"/>
    <col min="1546" max="1546" width="11.28515625" style="489" customWidth="1"/>
    <col min="1547" max="1547" width="15" style="489" customWidth="1"/>
    <col min="1548" max="1791" width="9.140625" style="489"/>
    <col min="1792" max="1792" width="8" style="489" customWidth="1"/>
    <col min="1793" max="1793" width="33.42578125" style="489" customWidth="1"/>
    <col min="1794" max="1794" width="10.28515625" style="489" customWidth="1"/>
    <col min="1795" max="1795" width="7" style="489" customWidth="1"/>
    <col min="1796" max="1796" width="6.140625" style="489" customWidth="1"/>
    <col min="1797" max="1797" width="7.140625" style="489" customWidth="1"/>
    <col min="1798" max="1798" width="5" style="489" customWidth="1"/>
    <col min="1799" max="1799" width="9.140625" style="489" customWidth="1"/>
    <col min="1800" max="1800" width="12.140625" style="489" customWidth="1"/>
    <col min="1801" max="1801" width="10.85546875" style="489" customWidth="1"/>
    <col min="1802" max="1802" width="11.28515625" style="489" customWidth="1"/>
    <col min="1803" max="1803" width="15" style="489" customWidth="1"/>
    <col min="1804" max="2047" width="9.140625" style="489"/>
    <col min="2048" max="2048" width="8" style="489" customWidth="1"/>
    <col min="2049" max="2049" width="33.42578125" style="489" customWidth="1"/>
    <col min="2050" max="2050" width="10.28515625" style="489" customWidth="1"/>
    <col min="2051" max="2051" width="7" style="489" customWidth="1"/>
    <col min="2052" max="2052" width="6.140625" style="489" customWidth="1"/>
    <col min="2053" max="2053" width="7.140625" style="489" customWidth="1"/>
    <col min="2054" max="2054" width="5" style="489" customWidth="1"/>
    <col min="2055" max="2055" width="9.140625" style="489" customWidth="1"/>
    <col min="2056" max="2056" width="12.140625" style="489" customWidth="1"/>
    <col min="2057" max="2057" width="10.85546875" style="489" customWidth="1"/>
    <col min="2058" max="2058" width="11.28515625" style="489" customWidth="1"/>
    <col min="2059" max="2059" width="15" style="489" customWidth="1"/>
    <col min="2060" max="2303" width="9.140625" style="489"/>
    <col min="2304" max="2304" width="8" style="489" customWidth="1"/>
    <col min="2305" max="2305" width="33.42578125" style="489" customWidth="1"/>
    <col min="2306" max="2306" width="10.28515625" style="489" customWidth="1"/>
    <col min="2307" max="2307" width="7" style="489" customWidth="1"/>
    <col min="2308" max="2308" width="6.140625" style="489" customWidth="1"/>
    <col min="2309" max="2309" width="7.140625" style="489" customWidth="1"/>
    <col min="2310" max="2310" width="5" style="489" customWidth="1"/>
    <col min="2311" max="2311" width="9.140625" style="489" customWidth="1"/>
    <col min="2312" max="2312" width="12.140625" style="489" customWidth="1"/>
    <col min="2313" max="2313" width="10.85546875" style="489" customWidth="1"/>
    <col min="2314" max="2314" width="11.28515625" style="489" customWidth="1"/>
    <col min="2315" max="2315" width="15" style="489" customWidth="1"/>
    <col min="2316" max="2559" width="9.140625" style="489"/>
    <col min="2560" max="2560" width="8" style="489" customWidth="1"/>
    <col min="2561" max="2561" width="33.42578125" style="489" customWidth="1"/>
    <col min="2562" max="2562" width="10.28515625" style="489" customWidth="1"/>
    <col min="2563" max="2563" width="7" style="489" customWidth="1"/>
    <col min="2564" max="2564" width="6.140625" style="489" customWidth="1"/>
    <col min="2565" max="2565" width="7.140625" style="489" customWidth="1"/>
    <col min="2566" max="2566" width="5" style="489" customWidth="1"/>
    <col min="2567" max="2567" width="9.140625" style="489" customWidth="1"/>
    <col min="2568" max="2568" width="12.140625" style="489" customWidth="1"/>
    <col min="2569" max="2569" width="10.85546875" style="489" customWidth="1"/>
    <col min="2570" max="2570" width="11.28515625" style="489" customWidth="1"/>
    <col min="2571" max="2571" width="15" style="489" customWidth="1"/>
    <col min="2572" max="2815" width="9.140625" style="489"/>
    <col min="2816" max="2816" width="8" style="489" customWidth="1"/>
    <col min="2817" max="2817" width="33.42578125" style="489" customWidth="1"/>
    <col min="2818" max="2818" width="10.28515625" style="489" customWidth="1"/>
    <col min="2819" max="2819" width="7" style="489" customWidth="1"/>
    <col min="2820" max="2820" width="6.140625" style="489" customWidth="1"/>
    <col min="2821" max="2821" width="7.140625" style="489" customWidth="1"/>
    <col min="2822" max="2822" width="5" style="489" customWidth="1"/>
    <col min="2823" max="2823" width="9.140625" style="489" customWidth="1"/>
    <col min="2824" max="2824" width="12.140625" style="489" customWidth="1"/>
    <col min="2825" max="2825" width="10.85546875" style="489" customWidth="1"/>
    <col min="2826" max="2826" width="11.28515625" style="489" customWidth="1"/>
    <col min="2827" max="2827" width="15" style="489" customWidth="1"/>
    <col min="2828" max="3071" width="9.140625" style="489"/>
    <col min="3072" max="3072" width="8" style="489" customWidth="1"/>
    <col min="3073" max="3073" width="33.42578125" style="489" customWidth="1"/>
    <col min="3074" max="3074" width="10.28515625" style="489" customWidth="1"/>
    <col min="3075" max="3075" width="7" style="489" customWidth="1"/>
    <col min="3076" max="3076" width="6.140625" style="489" customWidth="1"/>
    <col min="3077" max="3077" width="7.140625" style="489" customWidth="1"/>
    <col min="3078" max="3078" width="5" style="489" customWidth="1"/>
    <col min="3079" max="3079" width="9.140625" style="489" customWidth="1"/>
    <col min="3080" max="3080" width="12.140625" style="489" customWidth="1"/>
    <col min="3081" max="3081" width="10.85546875" style="489" customWidth="1"/>
    <col min="3082" max="3082" width="11.28515625" style="489" customWidth="1"/>
    <col min="3083" max="3083" width="15" style="489" customWidth="1"/>
    <col min="3084" max="3327" width="9.140625" style="489"/>
    <col min="3328" max="3328" width="8" style="489" customWidth="1"/>
    <col min="3329" max="3329" width="33.42578125" style="489" customWidth="1"/>
    <col min="3330" max="3330" width="10.28515625" style="489" customWidth="1"/>
    <col min="3331" max="3331" width="7" style="489" customWidth="1"/>
    <col min="3332" max="3332" width="6.140625" style="489" customWidth="1"/>
    <col min="3333" max="3333" width="7.140625" style="489" customWidth="1"/>
    <col min="3334" max="3334" width="5" style="489" customWidth="1"/>
    <col min="3335" max="3335" width="9.140625" style="489" customWidth="1"/>
    <col min="3336" max="3336" width="12.140625" style="489" customWidth="1"/>
    <col min="3337" max="3337" width="10.85546875" style="489" customWidth="1"/>
    <col min="3338" max="3338" width="11.28515625" style="489" customWidth="1"/>
    <col min="3339" max="3339" width="15" style="489" customWidth="1"/>
    <col min="3340" max="3583" width="9.140625" style="489"/>
    <col min="3584" max="3584" width="8" style="489" customWidth="1"/>
    <col min="3585" max="3585" width="33.42578125" style="489" customWidth="1"/>
    <col min="3586" max="3586" width="10.28515625" style="489" customWidth="1"/>
    <col min="3587" max="3587" width="7" style="489" customWidth="1"/>
    <col min="3588" max="3588" width="6.140625" style="489" customWidth="1"/>
    <col min="3589" max="3589" width="7.140625" style="489" customWidth="1"/>
    <col min="3590" max="3590" width="5" style="489" customWidth="1"/>
    <col min="3591" max="3591" width="9.140625" style="489" customWidth="1"/>
    <col min="3592" max="3592" width="12.140625" style="489" customWidth="1"/>
    <col min="3593" max="3593" width="10.85546875" style="489" customWidth="1"/>
    <col min="3594" max="3594" width="11.28515625" style="489" customWidth="1"/>
    <col min="3595" max="3595" width="15" style="489" customWidth="1"/>
    <col min="3596" max="3839" width="9.140625" style="489"/>
    <col min="3840" max="3840" width="8" style="489" customWidth="1"/>
    <col min="3841" max="3841" width="33.42578125" style="489" customWidth="1"/>
    <col min="3842" max="3842" width="10.28515625" style="489" customWidth="1"/>
    <col min="3843" max="3843" width="7" style="489" customWidth="1"/>
    <col min="3844" max="3844" width="6.140625" style="489" customWidth="1"/>
    <col min="3845" max="3845" width="7.140625" style="489" customWidth="1"/>
    <col min="3846" max="3846" width="5" style="489" customWidth="1"/>
    <col min="3847" max="3847" width="9.140625" style="489" customWidth="1"/>
    <col min="3848" max="3848" width="12.140625" style="489" customWidth="1"/>
    <col min="3849" max="3849" width="10.85546875" style="489" customWidth="1"/>
    <col min="3850" max="3850" width="11.28515625" style="489" customWidth="1"/>
    <col min="3851" max="3851" width="15" style="489" customWidth="1"/>
    <col min="3852" max="4095" width="9.140625" style="489"/>
    <col min="4096" max="4096" width="8" style="489" customWidth="1"/>
    <col min="4097" max="4097" width="33.42578125" style="489" customWidth="1"/>
    <col min="4098" max="4098" width="10.28515625" style="489" customWidth="1"/>
    <col min="4099" max="4099" width="7" style="489" customWidth="1"/>
    <col min="4100" max="4100" width="6.140625" style="489" customWidth="1"/>
    <col min="4101" max="4101" width="7.140625" style="489" customWidth="1"/>
    <col min="4102" max="4102" width="5" style="489" customWidth="1"/>
    <col min="4103" max="4103" width="9.140625" style="489" customWidth="1"/>
    <col min="4104" max="4104" width="12.140625" style="489" customWidth="1"/>
    <col min="4105" max="4105" width="10.85546875" style="489" customWidth="1"/>
    <col min="4106" max="4106" width="11.28515625" style="489" customWidth="1"/>
    <col min="4107" max="4107" width="15" style="489" customWidth="1"/>
    <col min="4108" max="4351" width="9.140625" style="489"/>
    <col min="4352" max="4352" width="8" style="489" customWidth="1"/>
    <col min="4353" max="4353" width="33.42578125" style="489" customWidth="1"/>
    <col min="4354" max="4354" width="10.28515625" style="489" customWidth="1"/>
    <col min="4355" max="4355" width="7" style="489" customWidth="1"/>
    <col min="4356" max="4356" width="6.140625" style="489" customWidth="1"/>
    <col min="4357" max="4357" width="7.140625" style="489" customWidth="1"/>
    <col min="4358" max="4358" width="5" style="489" customWidth="1"/>
    <col min="4359" max="4359" width="9.140625" style="489" customWidth="1"/>
    <col min="4360" max="4360" width="12.140625" style="489" customWidth="1"/>
    <col min="4361" max="4361" width="10.85546875" style="489" customWidth="1"/>
    <col min="4362" max="4362" width="11.28515625" style="489" customWidth="1"/>
    <col min="4363" max="4363" width="15" style="489" customWidth="1"/>
    <col min="4364" max="4607" width="9.140625" style="489"/>
    <col min="4608" max="4608" width="8" style="489" customWidth="1"/>
    <col min="4609" max="4609" width="33.42578125" style="489" customWidth="1"/>
    <col min="4610" max="4610" width="10.28515625" style="489" customWidth="1"/>
    <col min="4611" max="4611" width="7" style="489" customWidth="1"/>
    <col min="4612" max="4612" width="6.140625" style="489" customWidth="1"/>
    <col min="4613" max="4613" width="7.140625" style="489" customWidth="1"/>
    <col min="4614" max="4614" width="5" style="489" customWidth="1"/>
    <col min="4615" max="4615" width="9.140625" style="489" customWidth="1"/>
    <col min="4616" max="4616" width="12.140625" style="489" customWidth="1"/>
    <col min="4617" max="4617" width="10.85546875" style="489" customWidth="1"/>
    <col min="4618" max="4618" width="11.28515625" style="489" customWidth="1"/>
    <col min="4619" max="4619" width="15" style="489" customWidth="1"/>
    <col min="4620" max="4863" width="9.140625" style="489"/>
    <col min="4864" max="4864" width="8" style="489" customWidth="1"/>
    <col min="4865" max="4865" width="33.42578125" style="489" customWidth="1"/>
    <col min="4866" max="4866" width="10.28515625" style="489" customWidth="1"/>
    <col min="4867" max="4867" width="7" style="489" customWidth="1"/>
    <col min="4868" max="4868" width="6.140625" style="489" customWidth="1"/>
    <col min="4869" max="4869" width="7.140625" style="489" customWidth="1"/>
    <col min="4870" max="4870" width="5" style="489" customWidth="1"/>
    <col min="4871" max="4871" width="9.140625" style="489" customWidth="1"/>
    <col min="4872" max="4872" width="12.140625" style="489" customWidth="1"/>
    <col min="4873" max="4873" width="10.85546875" style="489" customWidth="1"/>
    <col min="4874" max="4874" width="11.28515625" style="489" customWidth="1"/>
    <col min="4875" max="4875" width="15" style="489" customWidth="1"/>
    <col min="4876" max="5119" width="9.140625" style="489"/>
    <col min="5120" max="5120" width="8" style="489" customWidth="1"/>
    <col min="5121" max="5121" width="33.42578125" style="489" customWidth="1"/>
    <col min="5122" max="5122" width="10.28515625" style="489" customWidth="1"/>
    <col min="5123" max="5123" width="7" style="489" customWidth="1"/>
    <col min="5124" max="5124" width="6.140625" style="489" customWidth="1"/>
    <col min="5125" max="5125" width="7.140625" style="489" customWidth="1"/>
    <col min="5126" max="5126" width="5" style="489" customWidth="1"/>
    <col min="5127" max="5127" width="9.140625" style="489" customWidth="1"/>
    <col min="5128" max="5128" width="12.140625" style="489" customWidth="1"/>
    <col min="5129" max="5129" width="10.85546875" style="489" customWidth="1"/>
    <col min="5130" max="5130" width="11.28515625" style="489" customWidth="1"/>
    <col min="5131" max="5131" width="15" style="489" customWidth="1"/>
    <col min="5132" max="5375" width="9.140625" style="489"/>
    <col min="5376" max="5376" width="8" style="489" customWidth="1"/>
    <col min="5377" max="5377" width="33.42578125" style="489" customWidth="1"/>
    <col min="5378" max="5378" width="10.28515625" style="489" customWidth="1"/>
    <col min="5379" max="5379" width="7" style="489" customWidth="1"/>
    <col min="5380" max="5380" width="6.140625" style="489" customWidth="1"/>
    <col min="5381" max="5381" width="7.140625" style="489" customWidth="1"/>
    <col min="5382" max="5382" width="5" style="489" customWidth="1"/>
    <col min="5383" max="5383" width="9.140625" style="489" customWidth="1"/>
    <col min="5384" max="5384" width="12.140625" style="489" customWidth="1"/>
    <col min="5385" max="5385" width="10.85546875" style="489" customWidth="1"/>
    <col min="5386" max="5386" width="11.28515625" style="489" customWidth="1"/>
    <col min="5387" max="5387" width="15" style="489" customWidth="1"/>
    <col min="5388" max="5631" width="9.140625" style="489"/>
    <col min="5632" max="5632" width="8" style="489" customWidth="1"/>
    <col min="5633" max="5633" width="33.42578125" style="489" customWidth="1"/>
    <col min="5634" max="5634" width="10.28515625" style="489" customWidth="1"/>
    <col min="5635" max="5635" width="7" style="489" customWidth="1"/>
    <col min="5636" max="5636" width="6.140625" style="489" customWidth="1"/>
    <col min="5637" max="5637" width="7.140625" style="489" customWidth="1"/>
    <col min="5638" max="5638" width="5" style="489" customWidth="1"/>
    <col min="5639" max="5639" width="9.140625" style="489" customWidth="1"/>
    <col min="5640" max="5640" width="12.140625" style="489" customWidth="1"/>
    <col min="5641" max="5641" width="10.85546875" style="489" customWidth="1"/>
    <col min="5642" max="5642" width="11.28515625" style="489" customWidth="1"/>
    <col min="5643" max="5643" width="15" style="489" customWidth="1"/>
    <col min="5644" max="5887" width="9.140625" style="489"/>
    <col min="5888" max="5888" width="8" style="489" customWidth="1"/>
    <col min="5889" max="5889" width="33.42578125" style="489" customWidth="1"/>
    <col min="5890" max="5890" width="10.28515625" style="489" customWidth="1"/>
    <col min="5891" max="5891" width="7" style="489" customWidth="1"/>
    <col min="5892" max="5892" width="6.140625" style="489" customWidth="1"/>
    <col min="5893" max="5893" width="7.140625" style="489" customWidth="1"/>
    <col min="5894" max="5894" width="5" style="489" customWidth="1"/>
    <col min="5895" max="5895" width="9.140625" style="489" customWidth="1"/>
    <col min="5896" max="5896" width="12.140625" style="489" customWidth="1"/>
    <col min="5897" max="5897" width="10.85546875" style="489" customWidth="1"/>
    <col min="5898" max="5898" width="11.28515625" style="489" customWidth="1"/>
    <col min="5899" max="5899" width="15" style="489" customWidth="1"/>
    <col min="5900" max="6143" width="9.140625" style="489"/>
    <col min="6144" max="6144" width="8" style="489" customWidth="1"/>
    <col min="6145" max="6145" width="33.42578125" style="489" customWidth="1"/>
    <col min="6146" max="6146" width="10.28515625" style="489" customWidth="1"/>
    <col min="6147" max="6147" width="7" style="489" customWidth="1"/>
    <col min="6148" max="6148" width="6.140625" style="489" customWidth="1"/>
    <col min="6149" max="6149" width="7.140625" style="489" customWidth="1"/>
    <col min="6150" max="6150" width="5" style="489" customWidth="1"/>
    <col min="6151" max="6151" width="9.140625" style="489" customWidth="1"/>
    <col min="6152" max="6152" width="12.140625" style="489" customWidth="1"/>
    <col min="6153" max="6153" width="10.85546875" style="489" customWidth="1"/>
    <col min="6154" max="6154" width="11.28515625" style="489" customWidth="1"/>
    <col min="6155" max="6155" width="15" style="489" customWidth="1"/>
    <col min="6156" max="6399" width="9.140625" style="489"/>
    <col min="6400" max="6400" width="8" style="489" customWidth="1"/>
    <col min="6401" max="6401" width="33.42578125" style="489" customWidth="1"/>
    <col min="6402" max="6402" width="10.28515625" style="489" customWidth="1"/>
    <col min="6403" max="6403" width="7" style="489" customWidth="1"/>
    <col min="6404" max="6404" width="6.140625" style="489" customWidth="1"/>
    <col min="6405" max="6405" width="7.140625" style="489" customWidth="1"/>
    <col min="6406" max="6406" width="5" style="489" customWidth="1"/>
    <col min="6407" max="6407" width="9.140625" style="489" customWidth="1"/>
    <col min="6408" max="6408" width="12.140625" style="489" customWidth="1"/>
    <col min="6409" max="6409" width="10.85546875" style="489" customWidth="1"/>
    <col min="6410" max="6410" width="11.28515625" style="489" customWidth="1"/>
    <col min="6411" max="6411" width="15" style="489" customWidth="1"/>
    <col min="6412" max="6655" width="9.140625" style="489"/>
    <col min="6656" max="6656" width="8" style="489" customWidth="1"/>
    <col min="6657" max="6657" width="33.42578125" style="489" customWidth="1"/>
    <col min="6658" max="6658" width="10.28515625" style="489" customWidth="1"/>
    <col min="6659" max="6659" width="7" style="489" customWidth="1"/>
    <col min="6660" max="6660" width="6.140625" style="489" customWidth="1"/>
    <col min="6661" max="6661" width="7.140625" style="489" customWidth="1"/>
    <col min="6662" max="6662" width="5" style="489" customWidth="1"/>
    <col min="6663" max="6663" width="9.140625" style="489" customWidth="1"/>
    <col min="6664" max="6664" width="12.140625" style="489" customWidth="1"/>
    <col min="6665" max="6665" width="10.85546875" style="489" customWidth="1"/>
    <col min="6666" max="6666" width="11.28515625" style="489" customWidth="1"/>
    <col min="6667" max="6667" width="15" style="489" customWidth="1"/>
    <col min="6668" max="6911" width="9.140625" style="489"/>
    <col min="6912" max="6912" width="8" style="489" customWidth="1"/>
    <col min="6913" max="6913" width="33.42578125" style="489" customWidth="1"/>
    <col min="6914" max="6914" width="10.28515625" style="489" customWidth="1"/>
    <col min="6915" max="6915" width="7" style="489" customWidth="1"/>
    <col min="6916" max="6916" width="6.140625" style="489" customWidth="1"/>
    <col min="6917" max="6917" width="7.140625" style="489" customWidth="1"/>
    <col min="6918" max="6918" width="5" style="489" customWidth="1"/>
    <col min="6919" max="6919" width="9.140625" style="489" customWidth="1"/>
    <col min="6920" max="6920" width="12.140625" style="489" customWidth="1"/>
    <col min="6921" max="6921" width="10.85546875" style="489" customWidth="1"/>
    <col min="6922" max="6922" width="11.28515625" style="489" customWidth="1"/>
    <col min="6923" max="6923" width="15" style="489" customWidth="1"/>
    <col min="6924" max="7167" width="9.140625" style="489"/>
    <col min="7168" max="7168" width="8" style="489" customWidth="1"/>
    <col min="7169" max="7169" width="33.42578125" style="489" customWidth="1"/>
    <col min="7170" max="7170" width="10.28515625" style="489" customWidth="1"/>
    <col min="7171" max="7171" width="7" style="489" customWidth="1"/>
    <col min="7172" max="7172" width="6.140625" style="489" customWidth="1"/>
    <col min="7173" max="7173" width="7.140625" style="489" customWidth="1"/>
    <col min="7174" max="7174" width="5" style="489" customWidth="1"/>
    <col min="7175" max="7175" width="9.140625" style="489" customWidth="1"/>
    <col min="7176" max="7176" width="12.140625" style="489" customWidth="1"/>
    <col min="7177" max="7177" width="10.85546875" style="489" customWidth="1"/>
    <col min="7178" max="7178" width="11.28515625" style="489" customWidth="1"/>
    <col min="7179" max="7179" width="15" style="489" customWidth="1"/>
    <col min="7180" max="7423" width="9.140625" style="489"/>
    <col min="7424" max="7424" width="8" style="489" customWidth="1"/>
    <col min="7425" max="7425" width="33.42578125" style="489" customWidth="1"/>
    <col min="7426" max="7426" width="10.28515625" style="489" customWidth="1"/>
    <col min="7427" max="7427" width="7" style="489" customWidth="1"/>
    <col min="7428" max="7428" width="6.140625" style="489" customWidth="1"/>
    <col min="7429" max="7429" width="7.140625" style="489" customWidth="1"/>
    <col min="7430" max="7430" width="5" style="489" customWidth="1"/>
    <col min="7431" max="7431" width="9.140625" style="489" customWidth="1"/>
    <col min="7432" max="7432" width="12.140625" style="489" customWidth="1"/>
    <col min="7433" max="7433" width="10.85546875" style="489" customWidth="1"/>
    <col min="7434" max="7434" width="11.28515625" style="489" customWidth="1"/>
    <col min="7435" max="7435" width="15" style="489" customWidth="1"/>
    <col min="7436" max="7679" width="9.140625" style="489"/>
    <col min="7680" max="7680" width="8" style="489" customWidth="1"/>
    <col min="7681" max="7681" width="33.42578125" style="489" customWidth="1"/>
    <col min="7682" max="7682" width="10.28515625" style="489" customWidth="1"/>
    <col min="7683" max="7683" width="7" style="489" customWidth="1"/>
    <col min="7684" max="7684" width="6.140625" style="489" customWidth="1"/>
    <col min="7685" max="7685" width="7.140625" style="489" customWidth="1"/>
    <col min="7686" max="7686" width="5" style="489" customWidth="1"/>
    <col min="7687" max="7687" width="9.140625" style="489" customWidth="1"/>
    <col min="7688" max="7688" width="12.140625" style="489" customWidth="1"/>
    <col min="7689" max="7689" width="10.85546875" style="489" customWidth="1"/>
    <col min="7690" max="7690" width="11.28515625" style="489" customWidth="1"/>
    <col min="7691" max="7691" width="15" style="489" customWidth="1"/>
    <col min="7692" max="7935" width="9.140625" style="489"/>
    <col min="7936" max="7936" width="8" style="489" customWidth="1"/>
    <col min="7937" max="7937" width="33.42578125" style="489" customWidth="1"/>
    <col min="7938" max="7938" width="10.28515625" style="489" customWidth="1"/>
    <col min="7939" max="7939" width="7" style="489" customWidth="1"/>
    <col min="7940" max="7940" width="6.140625" style="489" customWidth="1"/>
    <col min="7941" max="7941" width="7.140625" style="489" customWidth="1"/>
    <col min="7942" max="7942" width="5" style="489" customWidth="1"/>
    <col min="7943" max="7943" width="9.140625" style="489" customWidth="1"/>
    <col min="7944" max="7944" width="12.140625" style="489" customWidth="1"/>
    <col min="7945" max="7945" width="10.85546875" style="489" customWidth="1"/>
    <col min="7946" max="7946" width="11.28515625" style="489" customWidth="1"/>
    <col min="7947" max="7947" width="15" style="489" customWidth="1"/>
    <col min="7948" max="8191" width="9.140625" style="489"/>
    <col min="8192" max="8192" width="8" style="489" customWidth="1"/>
    <col min="8193" max="8193" width="33.42578125" style="489" customWidth="1"/>
    <col min="8194" max="8194" width="10.28515625" style="489" customWidth="1"/>
    <col min="8195" max="8195" width="7" style="489" customWidth="1"/>
    <col min="8196" max="8196" width="6.140625" style="489" customWidth="1"/>
    <col min="8197" max="8197" width="7.140625" style="489" customWidth="1"/>
    <col min="8198" max="8198" width="5" style="489" customWidth="1"/>
    <col min="8199" max="8199" width="9.140625" style="489" customWidth="1"/>
    <col min="8200" max="8200" width="12.140625" style="489" customWidth="1"/>
    <col min="8201" max="8201" width="10.85546875" style="489" customWidth="1"/>
    <col min="8202" max="8202" width="11.28515625" style="489" customWidth="1"/>
    <col min="8203" max="8203" width="15" style="489" customWidth="1"/>
    <col min="8204" max="8447" width="9.140625" style="489"/>
    <col min="8448" max="8448" width="8" style="489" customWidth="1"/>
    <col min="8449" max="8449" width="33.42578125" style="489" customWidth="1"/>
    <col min="8450" max="8450" width="10.28515625" style="489" customWidth="1"/>
    <col min="8451" max="8451" width="7" style="489" customWidth="1"/>
    <col min="8452" max="8452" width="6.140625" style="489" customWidth="1"/>
    <col min="8453" max="8453" width="7.140625" style="489" customWidth="1"/>
    <col min="8454" max="8454" width="5" style="489" customWidth="1"/>
    <col min="8455" max="8455" width="9.140625" style="489" customWidth="1"/>
    <col min="8456" max="8456" width="12.140625" style="489" customWidth="1"/>
    <col min="8457" max="8457" width="10.85546875" style="489" customWidth="1"/>
    <col min="8458" max="8458" width="11.28515625" style="489" customWidth="1"/>
    <col min="8459" max="8459" width="15" style="489" customWidth="1"/>
    <col min="8460" max="8703" width="9.140625" style="489"/>
    <col min="8704" max="8704" width="8" style="489" customWidth="1"/>
    <col min="8705" max="8705" width="33.42578125" style="489" customWidth="1"/>
    <col min="8706" max="8706" width="10.28515625" style="489" customWidth="1"/>
    <col min="8707" max="8707" width="7" style="489" customWidth="1"/>
    <col min="8708" max="8708" width="6.140625" style="489" customWidth="1"/>
    <col min="8709" max="8709" width="7.140625" style="489" customWidth="1"/>
    <col min="8710" max="8710" width="5" style="489" customWidth="1"/>
    <col min="8711" max="8711" width="9.140625" style="489" customWidth="1"/>
    <col min="8712" max="8712" width="12.140625" style="489" customWidth="1"/>
    <col min="8713" max="8713" width="10.85546875" style="489" customWidth="1"/>
    <col min="8714" max="8714" width="11.28515625" style="489" customWidth="1"/>
    <col min="8715" max="8715" width="15" style="489" customWidth="1"/>
    <col min="8716" max="8959" width="9.140625" style="489"/>
    <col min="8960" max="8960" width="8" style="489" customWidth="1"/>
    <col min="8961" max="8961" width="33.42578125" style="489" customWidth="1"/>
    <col min="8962" max="8962" width="10.28515625" style="489" customWidth="1"/>
    <col min="8963" max="8963" width="7" style="489" customWidth="1"/>
    <col min="8964" max="8964" width="6.140625" style="489" customWidth="1"/>
    <col min="8965" max="8965" width="7.140625" style="489" customWidth="1"/>
    <col min="8966" max="8966" width="5" style="489" customWidth="1"/>
    <col min="8967" max="8967" width="9.140625" style="489" customWidth="1"/>
    <col min="8968" max="8968" width="12.140625" style="489" customWidth="1"/>
    <col min="8969" max="8969" width="10.85546875" style="489" customWidth="1"/>
    <col min="8970" max="8970" width="11.28515625" style="489" customWidth="1"/>
    <col min="8971" max="8971" width="15" style="489" customWidth="1"/>
    <col min="8972" max="9215" width="9.140625" style="489"/>
    <col min="9216" max="9216" width="8" style="489" customWidth="1"/>
    <col min="9217" max="9217" width="33.42578125" style="489" customWidth="1"/>
    <col min="9218" max="9218" width="10.28515625" style="489" customWidth="1"/>
    <col min="9219" max="9219" width="7" style="489" customWidth="1"/>
    <col min="9220" max="9220" width="6.140625" style="489" customWidth="1"/>
    <col min="9221" max="9221" width="7.140625" style="489" customWidth="1"/>
    <col min="9222" max="9222" width="5" style="489" customWidth="1"/>
    <col min="9223" max="9223" width="9.140625" style="489" customWidth="1"/>
    <col min="9224" max="9224" width="12.140625" style="489" customWidth="1"/>
    <col min="9225" max="9225" width="10.85546875" style="489" customWidth="1"/>
    <col min="9226" max="9226" width="11.28515625" style="489" customWidth="1"/>
    <col min="9227" max="9227" width="15" style="489" customWidth="1"/>
    <col min="9228" max="9471" width="9.140625" style="489"/>
    <col min="9472" max="9472" width="8" style="489" customWidth="1"/>
    <col min="9473" max="9473" width="33.42578125" style="489" customWidth="1"/>
    <col min="9474" max="9474" width="10.28515625" style="489" customWidth="1"/>
    <col min="9475" max="9475" width="7" style="489" customWidth="1"/>
    <col min="9476" max="9476" width="6.140625" style="489" customWidth="1"/>
    <col min="9477" max="9477" width="7.140625" style="489" customWidth="1"/>
    <col min="9478" max="9478" width="5" style="489" customWidth="1"/>
    <col min="9479" max="9479" width="9.140625" style="489" customWidth="1"/>
    <col min="9480" max="9480" width="12.140625" style="489" customWidth="1"/>
    <col min="9481" max="9481" width="10.85546875" style="489" customWidth="1"/>
    <col min="9482" max="9482" width="11.28515625" style="489" customWidth="1"/>
    <col min="9483" max="9483" width="15" style="489" customWidth="1"/>
    <col min="9484" max="9727" width="9.140625" style="489"/>
    <col min="9728" max="9728" width="8" style="489" customWidth="1"/>
    <col min="9729" max="9729" width="33.42578125" style="489" customWidth="1"/>
    <col min="9730" max="9730" width="10.28515625" style="489" customWidth="1"/>
    <col min="9731" max="9731" width="7" style="489" customWidth="1"/>
    <col min="9732" max="9732" width="6.140625" style="489" customWidth="1"/>
    <col min="9733" max="9733" width="7.140625" style="489" customWidth="1"/>
    <col min="9734" max="9734" width="5" style="489" customWidth="1"/>
    <col min="9735" max="9735" width="9.140625" style="489" customWidth="1"/>
    <col min="9736" max="9736" width="12.140625" style="489" customWidth="1"/>
    <col min="9737" max="9737" width="10.85546875" style="489" customWidth="1"/>
    <col min="9738" max="9738" width="11.28515625" style="489" customWidth="1"/>
    <col min="9739" max="9739" width="15" style="489" customWidth="1"/>
    <col min="9740" max="9983" width="9.140625" style="489"/>
    <col min="9984" max="9984" width="8" style="489" customWidth="1"/>
    <col min="9985" max="9985" width="33.42578125" style="489" customWidth="1"/>
    <col min="9986" max="9986" width="10.28515625" style="489" customWidth="1"/>
    <col min="9987" max="9987" width="7" style="489" customWidth="1"/>
    <col min="9988" max="9988" width="6.140625" style="489" customWidth="1"/>
    <col min="9989" max="9989" width="7.140625" style="489" customWidth="1"/>
    <col min="9990" max="9990" width="5" style="489" customWidth="1"/>
    <col min="9991" max="9991" width="9.140625" style="489" customWidth="1"/>
    <col min="9992" max="9992" width="12.140625" style="489" customWidth="1"/>
    <col min="9993" max="9993" width="10.85546875" style="489" customWidth="1"/>
    <col min="9994" max="9994" width="11.28515625" style="489" customWidth="1"/>
    <col min="9995" max="9995" width="15" style="489" customWidth="1"/>
    <col min="9996" max="10239" width="9.140625" style="489"/>
    <col min="10240" max="10240" width="8" style="489" customWidth="1"/>
    <col min="10241" max="10241" width="33.42578125" style="489" customWidth="1"/>
    <col min="10242" max="10242" width="10.28515625" style="489" customWidth="1"/>
    <col min="10243" max="10243" width="7" style="489" customWidth="1"/>
    <col min="10244" max="10244" width="6.140625" style="489" customWidth="1"/>
    <col min="10245" max="10245" width="7.140625" style="489" customWidth="1"/>
    <col min="10246" max="10246" width="5" style="489" customWidth="1"/>
    <col min="10247" max="10247" width="9.140625" style="489" customWidth="1"/>
    <col min="10248" max="10248" width="12.140625" style="489" customWidth="1"/>
    <col min="10249" max="10249" width="10.85546875" style="489" customWidth="1"/>
    <col min="10250" max="10250" width="11.28515625" style="489" customWidth="1"/>
    <col min="10251" max="10251" width="15" style="489" customWidth="1"/>
    <col min="10252" max="10495" width="9.140625" style="489"/>
    <col min="10496" max="10496" width="8" style="489" customWidth="1"/>
    <col min="10497" max="10497" width="33.42578125" style="489" customWidth="1"/>
    <col min="10498" max="10498" width="10.28515625" style="489" customWidth="1"/>
    <col min="10499" max="10499" width="7" style="489" customWidth="1"/>
    <col min="10500" max="10500" width="6.140625" style="489" customWidth="1"/>
    <col min="10501" max="10501" width="7.140625" style="489" customWidth="1"/>
    <col min="10502" max="10502" width="5" style="489" customWidth="1"/>
    <col min="10503" max="10503" width="9.140625" style="489" customWidth="1"/>
    <col min="10504" max="10504" width="12.140625" style="489" customWidth="1"/>
    <col min="10505" max="10505" width="10.85546875" style="489" customWidth="1"/>
    <col min="10506" max="10506" width="11.28515625" style="489" customWidth="1"/>
    <col min="10507" max="10507" width="15" style="489" customWidth="1"/>
    <col min="10508" max="10751" width="9.140625" style="489"/>
    <col min="10752" max="10752" width="8" style="489" customWidth="1"/>
    <col min="10753" max="10753" width="33.42578125" style="489" customWidth="1"/>
    <col min="10754" max="10754" width="10.28515625" style="489" customWidth="1"/>
    <col min="10755" max="10755" width="7" style="489" customWidth="1"/>
    <col min="10756" max="10756" width="6.140625" style="489" customWidth="1"/>
    <col min="10757" max="10757" width="7.140625" style="489" customWidth="1"/>
    <col min="10758" max="10758" width="5" style="489" customWidth="1"/>
    <col min="10759" max="10759" width="9.140625" style="489" customWidth="1"/>
    <col min="10760" max="10760" width="12.140625" style="489" customWidth="1"/>
    <col min="10761" max="10761" width="10.85546875" style="489" customWidth="1"/>
    <col min="10762" max="10762" width="11.28515625" style="489" customWidth="1"/>
    <col min="10763" max="10763" width="15" style="489" customWidth="1"/>
    <col min="10764" max="11007" width="9.140625" style="489"/>
    <col min="11008" max="11008" width="8" style="489" customWidth="1"/>
    <col min="11009" max="11009" width="33.42578125" style="489" customWidth="1"/>
    <col min="11010" max="11010" width="10.28515625" style="489" customWidth="1"/>
    <col min="11011" max="11011" width="7" style="489" customWidth="1"/>
    <col min="11012" max="11012" width="6.140625" style="489" customWidth="1"/>
    <col min="11013" max="11013" width="7.140625" style="489" customWidth="1"/>
    <col min="11014" max="11014" width="5" style="489" customWidth="1"/>
    <col min="11015" max="11015" width="9.140625" style="489" customWidth="1"/>
    <col min="11016" max="11016" width="12.140625" style="489" customWidth="1"/>
    <col min="11017" max="11017" width="10.85546875" style="489" customWidth="1"/>
    <col min="11018" max="11018" width="11.28515625" style="489" customWidth="1"/>
    <col min="11019" max="11019" width="15" style="489" customWidth="1"/>
    <col min="11020" max="11263" width="9.140625" style="489"/>
    <col min="11264" max="11264" width="8" style="489" customWidth="1"/>
    <col min="11265" max="11265" width="33.42578125" style="489" customWidth="1"/>
    <col min="11266" max="11266" width="10.28515625" style="489" customWidth="1"/>
    <col min="11267" max="11267" width="7" style="489" customWidth="1"/>
    <col min="11268" max="11268" width="6.140625" style="489" customWidth="1"/>
    <col min="11269" max="11269" width="7.140625" style="489" customWidth="1"/>
    <col min="11270" max="11270" width="5" style="489" customWidth="1"/>
    <col min="11271" max="11271" width="9.140625" style="489" customWidth="1"/>
    <col min="11272" max="11272" width="12.140625" style="489" customWidth="1"/>
    <col min="11273" max="11273" width="10.85546875" style="489" customWidth="1"/>
    <col min="11274" max="11274" width="11.28515625" style="489" customWidth="1"/>
    <col min="11275" max="11275" width="15" style="489" customWidth="1"/>
    <col min="11276" max="11519" width="9.140625" style="489"/>
    <col min="11520" max="11520" width="8" style="489" customWidth="1"/>
    <col min="11521" max="11521" width="33.42578125" style="489" customWidth="1"/>
    <col min="11522" max="11522" width="10.28515625" style="489" customWidth="1"/>
    <col min="11523" max="11523" width="7" style="489" customWidth="1"/>
    <col min="11524" max="11524" width="6.140625" style="489" customWidth="1"/>
    <col min="11525" max="11525" width="7.140625" style="489" customWidth="1"/>
    <col min="11526" max="11526" width="5" style="489" customWidth="1"/>
    <col min="11527" max="11527" width="9.140625" style="489" customWidth="1"/>
    <col min="11528" max="11528" width="12.140625" style="489" customWidth="1"/>
    <col min="11529" max="11529" width="10.85546875" style="489" customWidth="1"/>
    <col min="11530" max="11530" width="11.28515625" style="489" customWidth="1"/>
    <col min="11531" max="11531" width="15" style="489" customWidth="1"/>
    <col min="11532" max="11775" width="9.140625" style="489"/>
    <col min="11776" max="11776" width="8" style="489" customWidth="1"/>
    <col min="11777" max="11777" width="33.42578125" style="489" customWidth="1"/>
    <col min="11778" max="11778" width="10.28515625" style="489" customWidth="1"/>
    <col min="11779" max="11779" width="7" style="489" customWidth="1"/>
    <col min="11780" max="11780" width="6.140625" style="489" customWidth="1"/>
    <col min="11781" max="11781" width="7.140625" style="489" customWidth="1"/>
    <col min="11782" max="11782" width="5" style="489" customWidth="1"/>
    <col min="11783" max="11783" width="9.140625" style="489" customWidth="1"/>
    <col min="11784" max="11784" width="12.140625" style="489" customWidth="1"/>
    <col min="11785" max="11785" width="10.85546875" style="489" customWidth="1"/>
    <col min="11786" max="11786" width="11.28515625" style="489" customWidth="1"/>
    <col min="11787" max="11787" width="15" style="489" customWidth="1"/>
    <col min="11788" max="12031" width="9.140625" style="489"/>
    <col min="12032" max="12032" width="8" style="489" customWidth="1"/>
    <col min="12033" max="12033" width="33.42578125" style="489" customWidth="1"/>
    <col min="12034" max="12034" width="10.28515625" style="489" customWidth="1"/>
    <col min="12035" max="12035" width="7" style="489" customWidth="1"/>
    <col min="12036" max="12036" width="6.140625" style="489" customWidth="1"/>
    <col min="12037" max="12037" width="7.140625" style="489" customWidth="1"/>
    <col min="12038" max="12038" width="5" style="489" customWidth="1"/>
    <col min="12039" max="12039" width="9.140625" style="489" customWidth="1"/>
    <col min="12040" max="12040" width="12.140625" style="489" customWidth="1"/>
    <col min="12041" max="12041" width="10.85546875" style="489" customWidth="1"/>
    <col min="12042" max="12042" width="11.28515625" style="489" customWidth="1"/>
    <col min="12043" max="12043" width="15" style="489" customWidth="1"/>
    <col min="12044" max="12287" width="9.140625" style="489"/>
    <col min="12288" max="12288" width="8" style="489" customWidth="1"/>
    <col min="12289" max="12289" width="33.42578125" style="489" customWidth="1"/>
    <col min="12290" max="12290" width="10.28515625" style="489" customWidth="1"/>
    <col min="12291" max="12291" width="7" style="489" customWidth="1"/>
    <col min="12292" max="12292" width="6.140625" style="489" customWidth="1"/>
    <col min="12293" max="12293" width="7.140625" style="489" customWidth="1"/>
    <col min="12294" max="12294" width="5" style="489" customWidth="1"/>
    <col min="12295" max="12295" width="9.140625" style="489" customWidth="1"/>
    <col min="12296" max="12296" width="12.140625" style="489" customWidth="1"/>
    <col min="12297" max="12297" width="10.85546875" style="489" customWidth="1"/>
    <col min="12298" max="12298" width="11.28515625" style="489" customWidth="1"/>
    <col min="12299" max="12299" width="15" style="489" customWidth="1"/>
    <col min="12300" max="12543" width="9.140625" style="489"/>
    <col min="12544" max="12544" width="8" style="489" customWidth="1"/>
    <col min="12545" max="12545" width="33.42578125" style="489" customWidth="1"/>
    <col min="12546" max="12546" width="10.28515625" style="489" customWidth="1"/>
    <col min="12547" max="12547" width="7" style="489" customWidth="1"/>
    <col min="12548" max="12548" width="6.140625" style="489" customWidth="1"/>
    <col min="12549" max="12549" width="7.140625" style="489" customWidth="1"/>
    <col min="12550" max="12550" width="5" style="489" customWidth="1"/>
    <col min="12551" max="12551" width="9.140625" style="489" customWidth="1"/>
    <col min="12552" max="12552" width="12.140625" style="489" customWidth="1"/>
    <col min="12553" max="12553" width="10.85546875" style="489" customWidth="1"/>
    <col min="12554" max="12554" width="11.28515625" style="489" customWidth="1"/>
    <col min="12555" max="12555" width="15" style="489" customWidth="1"/>
    <col min="12556" max="12799" width="9.140625" style="489"/>
    <col min="12800" max="12800" width="8" style="489" customWidth="1"/>
    <col min="12801" max="12801" width="33.42578125" style="489" customWidth="1"/>
    <col min="12802" max="12802" width="10.28515625" style="489" customWidth="1"/>
    <col min="12803" max="12803" width="7" style="489" customWidth="1"/>
    <col min="12804" max="12804" width="6.140625" style="489" customWidth="1"/>
    <col min="12805" max="12805" width="7.140625" style="489" customWidth="1"/>
    <col min="12806" max="12806" width="5" style="489" customWidth="1"/>
    <col min="12807" max="12807" width="9.140625" style="489" customWidth="1"/>
    <col min="12808" max="12808" width="12.140625" style="489" customWidth="1"/>
    <col min="12809" max="12809" width="10.85546875" style="489" customWidth="1"/>
    <col min="12810" max="12810" width="11.28515625" style="489" customWidth="1"/>
    <col min="12811" max="12811" width="15" style="489" customWidth="1"/>
    <col min="12812" max="13055" width="9.140625" style="489"/>
    <col min="13056" max="13056" width="8" style="489" customWidth="1"/>
    <col min="13057" max="13057" width="33.42578125" style="489" customWidth="1"/>
    <col min="13058" max="13058" width="10.28515625" style="489" customWidth="1"/>
    <col min="13059" max="13059" width="7" style="489" customWidth="1"/>
    <col min="13060" max="13060" width="6.140625" style="489" customWidth="1"/>
    <col min="13061" max="13061" width="7.140625" style="489" customWidth="1"/>
    <col min="13062" max="13062" width="5" style="489" customWidth="1"/>
    <col min="13063" max="13063" width="9.140625" style="489" customWidth="1"/>
    <col min="13064" max="13064" width="12.140625" style="489" customWidth="1"/>
    <col min="13065" max="13065" width="10.85546875" style="489" customWidth="1"/>
    <col min="13066" max="13066" width="11.28515625" style="489" customWidth="1"/>
    <col min="13067" max="13067" width="15" style="489" customWidth="1"/>
    <col min="13068" max="13311" width="9.140625" style="489"/>
    <col min="13312" max="13312" width="8" style="489" customWidth="1"/>
    <col min="13313" max="13313" width="33.42578125" style="489" customWidth="1"/>
    <col min="13314" max="13314" width="10.28515625" style="489" customWidth="1"/>
    <col min="13315" max="13315" width="7" style="489" customWidth="1"/>
    <col min="13316" max="13316" width="6.140625" style="489" customWidth="1"/>
    <col min="13317" max="13317" width="7.140625" style="489" customWidth="1"/>
    <col min="13318" max="13318" width="5" style="489" customWidth="1"/>
    <col min="13319" max="13319" width="9.140625" style="489" customWidth="1"/>
    <col min="13320" max="13320" width="12.140625" style="489" customWidth="1"/>
    <col min="13321" max="13321" width="10.85546875" style="489" customWidth="1"/>
    <col min="13322" max="13322" width="11.28515625" style="489" customWidth="1"/>
    <col min="13323" max="13323" width="15" style="489" customWidth="1"/>
    <col min="13324" max="13567" width="9.140625" style="489"/>
    <col min="13568" max="13568" width="8" style="489" customWidth="1"/>
    <col min="13569" max="13569" width="33.42578125" style="489" customWidth="1"/>
    <col min="13570" max="13570" width="10.28515625" style="489" customWidth="1"/>
    <col min="13571" max="13571" width="7" style="489" customWidth="1"/>
    <col min="13572" max="13572" width="6.140625" style="489" customWidth="1"/>
    <col min="13573" max="13573" width="7.140625" style="489" customWidth="1"/>
    <col min="13574" max="13574" width="5" style="489" customWidth="1"/>
    <col min="13575" max="13575" width="9.140625" style="489" customWidth="1"/>
    <col min="13576" max="13576" width="12.140625" style="489" customWidth="1"/>
    <col min="13577" max="13577" width="10.85546875" style="489" customWidth="1"/>
    <col min="13578" max="13578" width="11.28515625" style="489" customWidth="1"/>
    <col min="13579" max="13579" width="15" style="489" customWidth="1"/>
    <col min="13580" max="13823" width="9.140625" style="489"/>
    <col min="13824" max="13824" width="8" style="489" customWidth="1"/>
    <col min="13825" max="13825" width="33.42578125" style="489" customWidth="1"/>
    <col min="13826" max="13826" width="10.28515625" style="489" customWidth="1"/>
    <col min="13827" max="13827" width="7" style="489" customWidth="1"/>
    <col min="13828" max="13828" width="6.140625" style="489" customWidth="1"/>
    <col min="13829" max="13829" width="7.140625" style="489" customWidth="1"/>
    <col min="13830" max="13830" width="5" style="489" customWidth="1"/>
    <col min="13831" max="13831" width="9.140625" style="489" customWidth="1"/>
    <col min="13832" max="13832" width="12.140625" style="489" customWidth="1"/>
    <col min="13833" max="13833" width="10.85546875" style="489" customWidth="1"/>
    <col min="13834" max="13834" width="11.28515625" style="489" customWidth="1"/>
    <col min="13835" max="13835" width="15" style="489" customWidth="1"/>
    <col min="13836" max="14079" width="9.140625" style="489"/>
    <col min="14080" max="14080" width="8" style="489" customWidth="1"/>
    <col min="14081" max="14081" width="33.42578125" style="489" customWidth="1"/>
    <col min="14082" max="14082" width="10.28515625" style="489" customWidth="1"/>
    <col min="14083" max="14083" width="7" style="489" customWidth="1"/>
    <col min="14084" max="14084" width="6.140625" style="489" customWidth="1"/>
    <col min="14085" max="14085" width="7.140625" style="489" customWidth="1"/>
    <col min="14086" max="14086" width="5" style="489" customWidth="1"/>
    <col min="14087" max="14087" width="9.140625" style="489" customWidth="1"/>
    <col min="14088" max="14088" width="12.140625" style="489" customWidth="1"/>
    <col min="14089" max="14089" width="10.85546875" style="489" customWidth="1"/>
    <col min="14090" max="14090" width="11.28515625" style="489" customWidth="1"/>
    <col min="14091" max="14091" width="15" style="489" customWidth="1"/>
    <col min="14092" max="14335" width="9.140625" style="489"/>
    <col min="14336" max="14336" width="8" style="489" customWidth="1"/>
    <col min="14337" max="14337" width="33.42578125" style="489" customWidth="1"/>
    <col min="14338" max="14338" width="10.28515625" style="489" customWidth="1"/>
    <col min="14339" max="14339" width="7" style="489" customWidth="1"/>
    <col min="14340" max="14340" width="6.140625" style="489" customWidth="1"/>
    <col min="14341" max="14341" width="7.140625" style="489" customWidth="1"/>
    <col min="14342" max="14342" width="5" style="489" customWidth="1"/>
    <col min="14343" max="14343" width="9.140625" style="489" customWidth="1"/>
    <col min="14344" max="14344" width="12.140625" style="489" customWidth="1"/>
    <col min="14345" max="14345" width="10.85546875" style="489" customWidth="1"/>
    <col min="14346" max="14346" width="11.28515625" style="489" customWidth="1"/>
    <col min="14347" max="14347" width="15" style="489" customWidth="1"/>
    <col min="14348" max="14591" width="9.140625" style="489"/>
    <col min="14592" max="14592" width="8" style="489" customWidth="1"/>
    <col min="14593" max="14593" width="33.42578125" style="489" customWidth="1"/>
    <col min="14594" max="14594" width="10.28515625" style="489" customWidth="1"/>
    <col min="14595" max="14595" width="7" style="489" customWidth="1"/>
    <col min="14596" max="14596" width="6.140625" style="489" customWidth="1"/>
    <col min="14597" max="14597" width="7.140625" style="489" customWidth="1"/>
    <col min="14598" max="14598" width="5" style="489" customWidth="1"/>
    <col min="14599" max="14599" width="9.140625" style="489" customWidth="1"/>
    <col min="14600" max="14600" width="12.140625" style="489" customWidth="1"/>
    <col min="14601" max="14601" width="10.85546875" style="489" customWidth="1"/>
    <col min="14602" max="14602" width="11.28515625" style="489" customWidth="1"/>
    <col min="14603" max="14603" width="15" style="489" customWidth="1"/>
    <col min="14604" max="14847" width="9.140625" style="489"/>
    <col min="14848" max="14848" width="8" style="489" customWidth="1"/>
    <col min="14849" max="14849" width="33.42578125" style="489" customWidth="1"/>
    <col min="14850" max="14850" width="10.28515625" style="489" customWidth="1"/>
    <col min="14851" max="14851" width="7" style="489" customWidth="1"/>
    <col min="14852" max="14852" width="6.140625" style="489" customWidth="1"/>
    <col min="14853" max="14853" width="7.140625" style="489" customWidth="1"/>
    <col min="14854" max="14854" width="5" style="489" customWidth="1"/>
    <col min="14855" max="14855" width="9.140625" style="489" customWidth="1"/>
    <col min="14856" max="14856" width="12.140625" style="489" customWidth="1"/>
    <col min="14857" max="14857" width="10.85546875" style="489" customWidth="1"/>
    <col min="14858" max="14858" width="11.28515625" style="489" customWidth="1"/>
    <col min="14859" max="14859" width="15" style="489" customWidth="1"/>
    <col min="14860" max="15103" width="9.140625" style="489"/>
    <col min="15104" max="15104" width="8" style="489" customWidth="1"/>
    <col min="15105" max="15105" width="33.42578125" style="489" customWidth="1"/>
    <col min="15106" max="15106" width="10.28515625" style="489" customWidth="1"/>
    <col min="15107" max="15107" width="7" style="489" customWidth="1"/>
    <col min="15108" max="15108" width="6.140625" style="489" customWidth="1"/>
    <col min="15109" max="15109" width="7.140625" style="489" customWidth="1"/>
    <col min="15110" max="15110" width="5" style="489" customWidth="1"/>
    <col min="15111" max="15111" width="9.140625" style="489" customWidth="1"/>
    <col min="15112" max="15112" width="12.140625" style="489" customWidth="1"/>
    <col min="15113" max="15113" width="10.85546875" style="489" customWidth="1"/>
    <col min="15114" max="15114" width="11.28515625" style="489" customWidth="1"/>
    <col min="15115" max="15115" width="15" style="489" customWidth="1"/>
    <col min="15116" max="15359" width="9.140625" style="489"/>
    <col min="15360" max="15360" width="8" style="489" customWidth="1"/>
    <col min="15361" max="15361" width="33.42578125" style="489" customWidth="1"/>
    <col min="15362" max="15362" width="10.28515625" style="489" customWidth="1"/>
    <col min="15363" max="15363" width="7" style="489" customWidth="1"/>
    <col min="15364" max="15364" width="6.140625" style="489" customWidth="1"/>
    <col min="15365" max="15365" width="7.140625" style="489" customWidth="1"/>
    <col min="15366" max="15366" width="5" style="489" customWidth="1"/>
    <col min="15367" max="15367" width="9.140625" style="489" customWidth="1"/>
    <col min="15368" max="15368" width="12.140625" style="489" customWidth="1"/>
    <col min="15369" max="15369" width="10.85546875" style="489" customWidth="1"/>
    <col min="15370" max="15370" width="11.28515625" style="489" customWidth="1"/>
    <col min="15371" max="15371" width="15" style="489" customWidth="1"/>
    <col min="15372" max="15615" width="9.140625" style="489"/>
    <col min="15616" max="15616" width="8" style="489" customWidth="1"/>
    <col min="15617" max="15617" width="33.42578125" style="489" customWidth="1"/>
    <col min="15618" max="15618" width="10.28515625" style="489" customWidth="1"/>
    <col min="15619" max="15619" width="7" style="489" customWidth="1"/>
    <col min="15620" max="15620" width="6.140625" style="489" customWidth="1"/>
    <col min="15621" max="15621" width="7.140625" style="489" customWidth="1"/>
    <col min="15622" max="15622" width="5" style="489" customWidth="1"/>
    <col min="15623" max="15623" width="9.140625" style="489" customWidth="1"/>
    <col min="15624" max="15624" width="12.140625" style="489" customWidth="1"/>
    <col min="15625" max="15625" width="10.85546875" style="489" customWidth="1"/>
    <col min="15626" max="15626" width="11.28515625" style="489" customWidth="1"/>
    <col min="15627" max="15627" width="15" style="489" customWidth="1"/>
    <col min="15628" max="15871" width="9.140625" style="489"/>
    <col min="15872" max="15872" width="8" style="489" customWidth="1"/>
    <col min="15873" max="15873" width="33.42578125" style="489" customWidth="1"/>
    <col min="15874" max="15874" width="10.28515625" style="489" customWidth="1"/>
    <col min="15875" max="15875" width="7" style="489" customWidth="1"/>
    <col min="15876" max="15876" width="6.140625" style="489" customWidth="1"/>
    <col min="15877" max="15877" width="7.140625" style="489" customWidth="1"/>
    <col min="15878" max="15878" width="5" style="489" customWidth="1"/>
    <col min="15879" max="15879" width="9.140625" style="489" customWidth="1"/>
    <col min="15880" max="15880" width="12.140625" style="489" customWidth="1"/>
    <col min="15881" max="15881" width="10.85546875" style="489" customWidth="1"/>
    <col min="15882" max="15882" width="11.28515625" style="489" customWidth="1"/>
    <col min="15883" max="15883" width="15" style="489" customWidth="1"/>
    <col min="15884" max="16127" width="9.140625" style="489"/>
    <col min="16128" max="16128" width="8" style="489" customWidth="1"/>
    <col min="16129" max="16129" width="33.42578125" style="489" customWidth="1"/>
    <col min="16130" max="16130" width="10.28515625" style="489" customWidth="1"/>
    <col min="16131" max="16131" width="7" style="489" customWidth="1"/>
    <col min="16132" max="16132" width="6.140625" style="489" customWidth="1"/>
    <col min="16133" max="16133" width="7.140625" style="489" customWidth="1"/>
    <col min="16134" max="16134" width="5" style="489" customWidth="1"/>
    <col min="16135" max="16135" width="9.140625" style="489" customWidth="1"/>
    <col min="16136" max="16136" width="12.140625" style="489" customWidth="1"/>
    <col min="16137" max="16137" width="10.85546875" style="489" customWidth="1"/>
    <col min="16138" max="16138" width="11.28515625" style="489" customWidth="1"/>
    <col min="16139" max="16139" width="15" style="489" customWidth="1"/>
    <col min="16140" max="16384" width="9.140625" style="489"/>
  </cols>
  <sheetData>
    <row r="1" spans="1:13" ht="15" customHeight="1" x14ac:dyDescent="0.25">
      <c r="A1" s="488"/>
      <c r="B1" s="488"/>
      <c r="C1" s="488"/>
      <c r="D1" s="488"/>
      <c r="E1" s="488"/>
      <c r="F1" s="699" t="s">
        <v>349</v>
      </c>
      <c r="G1" s="699"/>
      <c r="H1" s="699"/>
      <c r="I1" s="699"/>
      <c r="J1" s="699"/>
      <c r="K1" s="699"/>
      <c r="L1" s="699"/>
    </row>
    <row r="2" spans="1:13" ht="63.75" customHeight="1" x14ac:dyDescent="0.25">
      <c r="A2" s="490"/>
      <c r="B2" s="518"/>
      <c r="C2" s="488"/>
      <c r="D2" s="488"/>
      <c r="E2" s="488"/>
      <c r="F2" s="700" t="s">
        <v>14</v>
      </c>
      <c r="G2" s="700"/>
      <c r="H2" s="700"/>
      <c r="I2" s="700"/>
      <c r="J2" s="700"/>
      <c r="K2" s="700"/>
      <c r="L2" s="700"/>
    </row>
    <row r="3" spans="1:13" ht="15" x14ac:dyDescent="0.25">
      <c r="A3" s="490"/>
      <c r="B3" s="518"/>
      <c r="C3" s="488"/>
      <c r="D3" s="488"/>
      <c r="E3" s="488"/>
      <c r="F3" s="517"/>
      <c r="G3" s="517"/>
      <c r="H3" s="517"/>
      <c r="I3" s="517"/>
      <c r="J3" s="517"/>
      <c r="K3" s="517"/>
      <c r="L3" s="517"/>
    </row>
    <row r="4" spans="1:13" ht="53.25" customHeight="1" x14ac:dyDescent="0.2">
      <c r="A4" s="702" t="s">
        <v>643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519"/>
    </row>
    <row r="5" spans="1:13" ht="15" x14ac:dyDescent="0.25">
      <c r="A5" s="496"/>
      <c r="B5" s="488"/>
      <c r="C5" s="498"/>
      <c r="D5" s="498"/>
      <c r="E5" s="488"/>
      <c r="F5" s="488"/>
      <c r="G5" s="488"/>
      <c r="H5" s="488"/>
      <c r="I5" s="488"/>
      <c r="J5" s="488"/>
      <c r="K5" s="488"/>
      <c r="L5" s="488"/>
    </row>
    <row r="6" spans="1:13" ht="59.25" customHeight="1" x14ac:dyDescent="0.2">
      <c r="A6" s="703" t="s">
        <v>663</v>
      </c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</row>
    <row r="7" spans="1:13" ht="15" x14ac:dyDescent="0.25">
      <c r="A7" s="704"/>
      <c r="B7" s="704"/>
      <c r="C7" s="704"/>
      <c r="D7" s="704"/>
      <c r="E7" s="704"/>
      <c r="F7" s="704"/>
      <c r="G7" s="704"/>
      <c r="H7" s="704"/>
      <c r="I7" s="520"/>
      <c r="J7" s="488"/>
      <c r="K7" s="488"/>
      <c r="L7" s="488"/>
    </row>
    <row r="8" spans="1:13" ht="56.25" customHeight="1" x14ac:dyDescent="0.25">
      <c r="A8" s="521"/>
      <c r="B8" s="692" t="s">
        <v>664</v>
      </c>
      <c r="C8" s="692"/>
      <c r="D8" s="692"/>
      <c r="E8" s="692"/>
      <c r="F8" s="692"/>
      <c r="G8" s="692"/>
      <c r="H8" s="692"/>
      <c r="I8" s="692"/>
      <c r="J8" s="692"/>
      <c r="K8" s="692"/>
      <c r="L8" s="488"/>
    </row>
    <row r="9" spans="1:13" ht="15" x14ac:dyDescent="0.25">
      <c r="A9" s="521"/>
      <c r="B9" s="521"/>
      <c r="C9" s="522"/>
      <c r="D9" s="522"/>
      <c r="E9" s="522"/>
      <c r="F9" s="522"/>
      <c r="G9" s="522"/>
      <c r="H9" s="522"/>
      <c r="I9" s="520"/>
      <c r="J9" s="488"/>
      <c r="K9" s="488"/>
      <c r="L9" s="493" t="s">
        <v>78</v>
      </c>
    </row>
    <row r="10" spans="1:13" ht="90" x14ac:dyDescent="0.2">
      <c r="A10" s="523" t="s">
        <v>457</v>
      </c>
      <c r="B10" s="523" t="s">
        <v>644</v>
      </c>
      <c r="C10" s="523" t="s">
        <v>645</v>
      </c>
      <c r="D10" s="523" t="s">
        <v>646</v>
      </c>
      <c r="E10" s="523" t="s">
        <v>647</v>
      </c>
      <c r="F10" s="523" t="s">
        <v>648</v>
      </c>
      <c r="G10" s="523" t="s">
        <v>649</v>
      </c>
      <c r="H10" s="523" t="s">
        <v>650</v>
      </c>
      <c r="I10" s="523" t="s">
        <v>651</v>
      </c>
      <c r="J10" s="523" t="s">
        <v>652</v>
      </c>
      <c r="K10" s="523" t="s">
        <v>653</v>
      </c>
      <c r="L10" s="523" t="s">
        <v>654</v>
      </c>
    </row>
    <row r="11" spans="1:13" ht="15" x14ac:dyDescent="0.25">
      <c r="A11" s="524">
        <v>1</v>
      </c>
      <c r="B11" s="525" t="s">
        <v>381</v>
      </c>
      <c r="C11" s="525"/>
      <c r="D11" s="525"/>
      <c r="E11" s="525"/>
      <c r="F11" s="525"/>
      <c r="G11" s="525"/>
      <c r="H11" s="525"/>
      <c r="I11" s="525"/>
      <c r="J11" s="525"/>
      <c r="K11" s="525"/>
      <c r="L11" s="525"/>
    </row>
    <row r="12" spans="1:13" ht="15" x14ac:dyDescent="0.25">
      <c r="A12" s="524">
        <v>2</v>
      </c>
      <c r="B12" s="525" t="s">
        <v>381</v>
      </c>
      <c r="C12" s="525"/>
      <c r="D12" s="525"/>
      <c r="E12" s="525"/>
      <c r="F12" s="525"/>
      <c r="G12" s="525"/>
      <c r="H12" s="525"/>
      <c r="I12" s="525"/>
      <c r="J12" s="525"/>
      <c r="K12" s="525"/>
      <c r="L12" s="525"/>
    </row>
    <row r="13" spans="1:13" ht="15" x14ac:dyDescent="0.25">
      <c r="A13" s="524">
        <v>3</v>
      </c>
      <c r="B13" s="525" t="s">
        <v>381</v>
      </c>
      <c r="C13" s="525"/>
      <c r="D13" s="525"/>
      <c r="E13" s="525"/>
      <c r="F13" s="525"/>
      <c r="G13" s="525"/>
      <c r="H13" s="525"/>
      <c r="I13" s="525"/>
      <c r="J13" s="525"/>
      <c r="K13" s="525"/>
      <c r="L13" s="525"/>
    </row>
    <row r="14" spans="1:13" ht="15" x14ac:dyDescent="0.25">
      <c r="A14" s="524"/>
      <c r="B14" s="525" t="s">
        <v>655</v>
      </c>
      <c r="C14" s="525">
        <v>0</v>
      </c>
      <c r="D14" s="525">
        <v>0</v>
      </c>
      <c r="E14" s="525">
        <v>0</v>
      </c>
      <c r="F14" s="525">
        <v>0</v>
      </c>
      <c r="G14" s="525">
        <v>0</v>
      </c>
      <c r="H14" s="525">
        <v>0</v>
      </c>
      <c r="I14" s="525">
        <v>0</v>
      </c>
      <c r="J14" s="525">
        <v>0</v>
      </c>
      <c r="K14" s="525">
        <v>0</v>
      </c>
      <c r="L14" s="525">
        <v>0</v>
      </c>
    </row>
    <row r="15" spans="1:13" ht="15" x14ac:dyDescent="0.25">
      <c r="A15" s="488"/>
      <c r="B15" s="488"/>
      <c r="C15" s="488"/>
      <c r="D15" s="488"/>
      <c r="E15" s="488"/>
      <c r="F15" s="488"/>
      <c r="G15" s="488"/>
      <c r="H15" s="488"/>
      <c r="I15" s="488"/>
      <c r="J15" s="488"/>
      <c r="K15" s="488"/>
      <c r="L15" s="488"/>
    </row>
    <row r="16" spans="1:13" ht="37.5" customHeight="1" x14ac:dyDescent="0.2">
      <c r="A16" s="692" t="s">
        <v>656</v>
      </c>
      <c r="B16" s="692"/>
      <c r="C16" s="692"/>
      <c r="D16" s="692"/>
      <c r="E16" s="692"/>
      <c r="F16" s="692"/>
      <c r="G16" s="692"/>
      <c r="H16" s="692"/>
      <c r="I16" s="692"/>
      <c r="J16" s="692"/>
      <c r="K16" s="692"/>
      <c r="L16" s="692"/>
    </row>
    <row r="17" spans="1:12" ht="15" x14ac:dyDescent="0.25">
      <c r="A17" s="488"/>
      <c r="B17" s="488"/>
      <c r="C17" s="488"/>
      <c r="D17" s="488"/>
      <c r="E17" s="488"/>
      <c r="F17" s="488"/>
      <c r="G17" s="488"/>
      <c r="H17" s="488"/>
      <c r="I17" s="488"/>
      <c r="J17" s="488"/>
      <c r="K17" s="488"/>
      <c r="L17" s="493" t="s">
        <v>78</v>
      </c>
    </row>
    <row r="18" spans="1:12" ht="45" x14ac:dyDescent="0.2">
      <c r="A18" s="697" t="s">
        <v>387</v>
      </c>
      <c r="B18" s="698"/>
      <c r="C18" s="526" t="s">
        <v>364</v>
      </c>
      <c r="D18" s="687" t="s">
        <v>657</v>
      </c>
      <c r="E18" s="687"/>
      <c r="F18" s="687" t="s">
        <v>10</v>
      </c>
      <c r="G18" s="687"/>
      <c r="H18" s="701" t="s">
        <v>374</v>
      </c>
      <c r="I18" s="701"/>
      <c r="J18" s="701" t="s">
        <v>88</v>
      </c>
      <c r="K18" s="701"/>
      <c r="L18" s="527" t="s">
        <v>89</v>
      </c>
    </row>
    <row r="19" spans="1:12" ht="15" x14ac:dyDescent="0.2">
      <c r="A19" s="693"/>
      <c r="B19" s="694"/>
      <c r="C19" s="528"/>
      <c r="D19" s="687"/>
      <c r="E19" s="687"/>
      <c r="F19" s="687"/>
      <c r="G19" s="687"/>
      <c r="H19" s="687"/>
      <c r="I19" s="687"/>
      <c r="J19" s="687"/>
      <c r="K19" s="687"/>
      <c r="L19" s="529"/>
    </row>
    <row r="20" spans="1:12" ht="15" x14ac:dyDescent="0.25">
      <c r="A20" s="695" t="s">
        <v>378</v>
      </c>
      <c r="B20" s="696"/>
      <c r="C20" s="530" t="s">
        <v>379</v>
      </c>
      <c r="D20" s="686">
        <f>SUM(D19:D19)</f>
        <v>0</v>
      </c>
      <c r="E20" s="686"/>
      <c r="F20" s="686">
        <f>SUM(G19:G19)</f>
        <v>0</v>
      </c>
      <c r="G20" s="686"/>
      <c r="H20" s="686">
        <f>SUM(I19:I19)</f>
        <v>0</v>
      </c>
      <c r="I20" s="686"/>
      <c r="J20" s="687">
        <f>SUM(K19:K19)</f>
        <v>0</v>
      </c>
      <c r="K20" s="687"/>
      <c r="L20" s="526">
        <v>0</v>
      </c>
    </row>
    <row r="21" spans="1:12" ht="15" x14ac:dyDescent="0.25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</row>
    <row r="22" spans="1:12" ht="19.5" customHeight="1" x14ac:dyDescent="0.2">
      <c r="A22" s="692" t="s">
        <v>658</v>
      </c>
      <c r="B22" s="692"/>
      <c r="C22" s="692"/>
      <c r="D22" s="692"/>
      <c r="E22" s="692"/>
      <c r="F22" s="692"/>
      <c r="G22" s="692"/>
      <c r="H22" s="692"/>
      <c r="I22" s="692"/>
      <c r="J22" s="692"/>
      <c r="K22" s="692"/>
      <c r="L22" s="692"/>
    </row>
    <row r="23" spans="1:12" ht="15" x14ac:dyDescent="0.25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93" t="s">
        <v>78</v>
      </c>
    </row>
    <row r="24" spans="1:12" ht="75" x14ac:dyDescent="0.2">
      <c r="A24" s="526" t="s">
        <v>90</v>
      </c>
      <c r="B24" s="687" t="s">
        <v>387</v>
      </c>
      <c r="C24" s="687"/>
      <c r="D24" s="687"/>
      <c r="E24" s="687"/>
      <c r="F24" s="687" t="s">
        <v>634</v>
      </c>
      <c r="G24" s="687"/>
      <c r="H24" s="697" t="s">
        <v>98</v>
      </c>
      <c r="I24" s="698"/>
      <c r="J24" s="527" t="s">
        <v>374</v>
      </c>
      <c r="K24" s="527" t="s">
        <v>88</v>
      </c>
      <c r="L24" s="527" t="s">
        <v>89</v>
      </c>
    </row>
    <row r="25" spans="1:12" ht="195.75" customHeight="1" x14ac:dyDescent="0.25">
      <c r="A25" s="526" t="s">
        <v>659</v>
      </c>
      <c r="B25" s="687" t="s">
        <v>665</v>
      </c>
      <c r="C25" s="687"/>
      <c r="D25" s="687"/>
      <c r="E25" s="687"/>
      <c r="F25" s="680"/>
      <c r="G25" s="681"/>
      <c r="H25" s="680"/>
      <c r="I25" s="681"/>
      <c r="J25" s="525"/>
      <c r="K25" s="525"/>
      <c r="L25" s="525"/>
    </row>
    <row r="26" spans="1:12" ht="93" customHeight="1" x14ac:dyDescent="0.25">
      <c r="A26" s="526" t="s">
        <v>660</v>
      </c>
      <c r="B26" s="687" t="s">
        <v>666</v>
      </c>
      <c r="C26" s="687"/>
      <c r="D26" s="687"/>
      <c r="E26" s="687"/>
      <c r="F26" s="680"/>
      <c r="G26" s="681"/>
      <c r="H26" s="680"/>
      <c r="I26" s="681"/>
      <c r="J26" s="525"/>
      <c r="K26" s="525"/>
      <c r="L26" s="525"/>
    </row>
    <row r="27" spans="1:12" ht="23.25" customHeight="1" x14ac:dyDescent="0.25">
      <c r="A27" s="688" t="s">
        <v>661</v>
      </c>
      <c r="B27" s="691" t="s">
        <v>662</v>
      </c>
      <c r="C27" s="691"/>
      <c r="D27" s="691"/>
      <c r="E27" s="691"/>
      <c r="F27" s="680"/>
      <c r="G27" s="681"/>
      <c r="H27" s="680"/>
      <c r="I27" s="681"/>
      <c r="J27" s="525"/>
      <c r="K27" s="525"/>
      <c r="L27" s="525"/>
    </row>
    <row r="28" spans="1:12" ht="15" x14ac:dyDescent="0.25">
      <c r="A28" s="689"/>
      <c r="B28" s="682" t="s">
        <v>381</v>
      </c>
      <c r="C28" s="682"/>
      <c r="D28" s="682"/>
      <c r="E28" s="682"/>
      <c r="F28" s="680"/>
      <c r="G28" s="681"/>
      <c r="H28" s="680"/>
      <c r="I28" s="681"/>
      <c r="J28" s="525"/>
      <c r="K28" s="525"/>
      <c r="L28" s="525"/>
    </row>
    <row r="29" spans="1:12" ht="15" x14ac:dyDescent="0.25">
      <c r="A29" s="689"/>
      <c r="B29" s="682" t="s">
        <v>381</v>
      </c>
      <c r="C29" s="682"/>
      <c r="D29" s="682"/>
      <c r="E29" s="682"/>
      <c r="F29" s="680"/>
      <c r="G29" s="681"/>
      <c r="H29" s="680"/>
      <c r="I29" s="681"/>
      <c r="J29" s="525"/>
      <c r="K29" s="525"/>
      <c r="L29" s="525"/>
    </row>
    <row r="30" spans="1:12" ht="15" x14ac:dyDescent="0.25">
      <c r="A30" s="689"/>
      <c r="B30" s="682" t="s">
        <v>381</v>
      </c>
      <c r="C30" s="682"/>
      <c r="D30" s="682"/>
      <c r="E30" s="682"/>
      <c r="F30" s="680"/>
      <c r="G30" s="681"/>
      <c r="H30" s="680"/>
      <c r="I30" s="681"/>
      <c r="J30" s="525"/>
      <c r="K30" s="525"/>
      <c r="L30" s="525"/>
    </row>
    <row r="31" spans="1:12" ht="15" x14ac:dyDescent="0.25">
      <c r="A31" s="690"/>
      <c r="B31" s="683" t="s">
        <v>378</v>
      </c>
      <c r="C31" s="684"/>
      <c r="D31" s="684"/>
      <c r="E31" s="685"/>
      <c r="F31" s="680" t="s">
        <v>379</v>
      </c>
      <c r="G31" s="681"/>
      <c r="H31" s="680">
        <v>0</v>
      </c>
      <c r="I31" s="681"/>
      <c r="J31" s="524">
        <v>0</v>
      </c>
      <c r="K31" s="524">
        <v>0</v>
      </c>
      <c r="L31" s="524">
        <v>0</v>
      </c>
    </row>
    <row r="32" spans="1:12" ht="15" x14ac:dyDescent="0.25">
      <c r="A32" s="531"/>
      <c r="B32" s="686" t="s">
        <v>641</v>
      </c>
      <c r="C32" s="686"/>
      <c r="D32" s="686"/>
      <c r="E32" s="686"/>
      <c r="F32" s="680" t="s">
        <v>379</v>
      </c>
      <c r="G32" s="681"/>
      <c r="H32" s="680">
        <v>0</v>
      </c>
      <c r="I32" s="681"/>
      <c r="J32" s="524">
        <v>0</v>
      </c>
      <c r="K32" s="524">
        <v>0</v>
      </c>
      <c r="L32" s="524">
        <v>0</v>
      </c>
    </row>
    <row r="33" spans="1:14" s="375" customFormat="1" ht="127.5" customHeight="1" x14ac:dyDescent="0.25">
      <c r="A33" s="614" t="s">
        <v>369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404"/>
      <c r="N33" s="403"/>
    </row>
    <row r="34" spans="1:14" ht="15" x14ac:dyDescent="0.25">
      <c r="A34" s="488"/>
      <c r="B34" s="488"/>
      <c r="C34" s="488"/>
      <c r="D34" s="488"/>
      <c r="E34" s="488"/>
      <c r="F34" s="488"/>
      <c r="G34" s="488"/>
      <c r="H34" s="488"/>
      <c r="I34" s="488"/>
      <c r="J34" s="488"/>
      <c r="K34" s="488"/>
      <c r="L34" s="488"/>
    </row>
    <row r="35" spans="1:14" ht="15" x14ac:dyDescent="0.25">
      <c r="A35" s="488"/>
      <c r="B35" s="488"/>
      <c r="C35" s="488"/>
      <c r="D35" s="488"/>
      <c r="E35" s="488"/>
      <c r="F35" s="488"/>
      <c r="G35" s="488"/>
      <c r="H35" s="488"/>
      <c r="I35" s="488"/>
      <c r="J35" s="488"/>
      <c r="K35" s="488"/>
      <c r="L35" s="488"/>
    </row>
    <row r="36" spans="1:14" ht="15" x14ac:dyDescent="0.25">
      <c r="A36" s="488"/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</row>
    <row r="37" spans="1:14" ht="15" x14ac:dyDescent="0.25">
      <c r="A37" s="488"/>
      <c r="B37" s="488"/>
      <c r="C37" s="488"/>
      <c r="D37" s="488"/>
      <c r="E37" s="488"/>
      <c r="F37" s="488"/>
      <c r="G37" s="488"/>
      <c r="H37" s="488"/>
      <c r="I37" s="488"/>
      <c r="J37" s="488"/>
      <c r="K37" s="488"/>
      <c r="L37" s="488"/>
    </row>
    <row r="38" spans="1:14" ht="15" x14ac:dyDescent="0.25">
      <c r="A38" s="488"/>
      <c r="B38" s="488"/>
      <c r="C38" s="488"/>
      <c r="D38" s="488"/>
      <c r="E38" s="488"/>
      <c r="F38" s="488"/>
      <c r="G38" s="488"/>
      <c r="H38" s="488"/>
      <c r="I38" s="488"/>
      <c r="J38" s="488"/>
      <c r="K38" s="488"/>
      <c r="L38" s="488"/>
    </row>
    <row r="39" spans="1:14" ht="15" x14ac:dyDescent="0.25">
      <c r="A39" s="488"/>
      <c r="B39" s="488"/>
      <c r="C39" s="488"/>
      <c r="D39" s="488"/>
      <c r="E39" s="488"/>
      <c r="F39" s="488"/>
      <c r="G39" s="488"/>
      <c r="H39" s="488"/>
      <c r="I39" s="488"/>
      <c r="J39" s="488"/>
      <c r="K39" s="488"/>
      <c r="L39" s="488"/>
    </row>
    <row r="40" spans="1:14" ht="15" x14ac:dyDescent="0.25">
      <c r="A40" s="488"/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</row>
    <row r="41" spans="1:14" ht="15" x14ac:dyDescent="0.25">
      <c r="A41" s="488"/>
      <c r="B41" s="488"/>
      <c r="C41" s="488"/>
      <c r="D41" s="488"/>
      <c r="E41" s="488"/>
      <c r="F41" s="488"/>
      <c r="G41" s="488"/>
      <c r="H41" s="488"/>
      <c r="I41" s="488"/>
      <c r="J41" s="488"/>
      <c r="K41" s="488"/>
      <c r="L41" s="488"/>
    </row>
    <row r="42" spans="1:14" ht="15" x14ac:dyDescent="0.25">
      <c r="A42" s="488"/>
      <c r="B42" s="488"/>
      <c r="C42" s="488"/>
      <c r="D42" s="488"/>
      <c r="E42" s="488"/>
      <c r="F42" s="488"/>
      <c r="G42" s="488"/>
      <c r="H42" s="488"/>
      <c r="I42" s="488"/>
      <c r="J42" s="488"/>
      <c r="K42" s="488"/>
      <c r="L42" s="488"/>
    </row>
    <row r="43" spans="1:14" ht="15" x14ac:dyDescent="0.25">
      <c r="A43" s="488"/>
      <c r="B43" s="488"/>
      <c r="C43" s="488"/>
      <c r="D43" s="488"/>
      <c r="E43" s="488"/>
      <c r="F43" s="488"/>
      <c r="G43" s="488"/>
      <c r="H43" s="488"/>
      <c r="I43" s="488"/>
      <c r="J43" s="488"/>
      <c r="K43" s="488"/>
      <c r="L43" s="488"/>
    </row>
    <row r="44" spans="1:14" ht="15" x14ac:dyDescent="0.25">
      <c r="A44" s="488"/>
      <c r="B44" s="488"/>
      <c r="C44" s="488"/>
      <c r="D44" s="488"/>
      <c r="E44" s="488"/>
      <c r="F44" s="488"/>
      <c r="G44" s="488"/>
      <c r="H44" s="488"/>
      <c r="I44" s="488"/>
      <c r="J44" s="488"/>
      <c r="K44" s="488"/>
      <c r="L44" s="488"/>
    </row>
    <row r="45" spans="1:14" ht="15" x14ac:dyDescent="0.25">
      <c r="A45" s="488"/>
      <c r="B45" s="488"/>
      <c r="C45" s="488"/>
      <c r="D45" s="488"/>
      <c r="E45" s="488"/>
      <c r="F45" s="488"/>
      <c r="G45" s="488"/>
      <c r="H45" s="488"/>
      <c r="I45" s="488"/>
      <c r="J45" s="488"/>
      <c r="K45" s="488"/>
      <c r="L45" s="488"/>
    </row>
    <row r="46" spans="1:14" ht="15" x14ac:dyDescent="0.25">
      <c r="A46" s="488"/>
      <c r="B46" s="488"/>
      <c r="C46" s="488"/>
      <c r="D46" s="488"/>
      <c r="E46" s="488"/>
      <c r="F46" s="488"/>
      <c r="G46" s="488"/>
      <c r="H46" s="488"/>
      <c r="I46" s="488"/>
      <c r="J46" s="488"/>
      <c r="K46" s="488"/>
      <c r="L46" s="488"/>
    </row>
    <row r="47" spans="1:14" ht="15" x14ac:dyDescent="0.25">
      <c r="A47" s="488"/>
      <c r="B47" s="488"/>
      <c r="C47" s="488"/>
      <c r="D47" s="488"/>
      <c r="E47" s="488"/>
      <c r="F47" s="488"/>
      <c r="G47" s="488"/>
      <c r="H47" s="488"/>
      <c r="I47" s="488"/>
      <c r="J47" s="488"/>
      <c r="K47" s="488"/>
      <c r="L47" s="488"/>
    </row>
    <row r="48" spans="1:14" ht="15" x14ac:dyDescent="0.25">
      <c r="A48" s="488"/>
      <c r="B48" s="488"/>
      <c r="C48" s="488"/>
      <c r="D48" s="488"/>
      <c r="E48" s="488"/>
      <c r="F48" s="488"/>
      <c r="G48" s="488"/>
      <c r="H48" s="488"/>
      <c r="I48" s="488"/>
      <c r="J48" s="488"/>
      <c r="K48" s="488"/>
      <c r="L48" s="488"/>
    </row>
    <row r="49" spans="1:12" ht="15" x14ac:dyDescent="0.25">
      <c r="A49" s="488"/>
      <c r="B49" s="488"/>
      <c r="C49" s="488"/>
      <c r="D49" s="488"/>
      <c r="E49" s="488"/>
      <c r="F49" s="488"/>
      <c r="G49" s="488"/>
      <c r="H49" s="488"/>
      <c r="I49" s="488"/>
      <c r="J49" s="488"/>
      <c r="K49" s="488"/>
      <c r="L49" s="488"/>
    </row>
    <row r="50" spans="1:12" ht="15" x14ac:dyDescent="0.25">
      <c r="A50" s="488"/>
      <c r="B50" s="488"/>
      <c r="C50" s="488"/>
      <c r="D50" s="488"/>
      <c r="E50" s="488"/>
      <c r="F50" s="488"/>
      <c r="G50" s="488"/>
      <c r="H50" s="488"/>
      <c r="I50" s="488"/>
      <c r="J50" s="488"/>
      <c r="K50" s="488"/>
      <c r="L50" s="488"/>
    </row>
    <row r="51" spans="1:12" ht="15" x14ac:dyDescent="0.25">
      <c r="A51" s="488"/>
      <c r="B51" s="488"/>
      <c r="C51" s="488"/>
      <c r="D51" s="488"/>
      <c r="E51" s="488"/>
      <c r="F51" s="488"/>
      <c r="G51" s="488"/>
      <c r="H51" s="488"/>
      <c r="I51" s="488"/>
      <c r="J51" s="488"/>
      <c r="K51" s="488"/>
      <c r="L51" s="488"/>
    </row>
    <row r="52" spans="1:12" ht="15" x14ac:dyDescent="0.25">
      <c r="A52" s="488"/>
      <c r="B52" s="488"/>
      <c r="C52" s="488"/>
      <c r="D52" s="488"/>
      <c r="E52" s="488"/>
      <c r="F52" s="488"/>
      <c r="G52" s="488"/>
      <c r="H52" s="488"/>
      <c r="I52" s="488"/>
      <c r="J52" s="488"/>
      <c r="K52" s="488"/>
      <c r="L52" s="488"/>
    </row>
  </sheetData>
  <customSheetViews>
    <customSheetView guid="{BBDE85CA-05B3-4170-9E24-FF86D7DA67BF}" scale="86" showPageBreaks="1" view="pageBreakPreview" topLeftCell="A31">
      <selection activeCell="J9" sqref="J9"/>
      <pageMargins left="0.70866141732283472" right="0.70866141732283472" top="0.74803149606299213" bottom="0.74803149606299213" header="0.31496062992125984" footer="0.31496062992125984"/>
      <pageSetup paperSize="9" scale="61" fitToHeight="3" orientation="portrait" r:id="rId1"/>
    </customSheetView>
    <customSheetView guid="{55F3C8E8-AC56-4BB7-A43A-E953B1E691C9}" scale="86" showPageBreaks="1" fitToPage="1" view="pageBreakPreview">
      <selection activeCell="A4" sqref="A4:L4"/>
      <pageMargins left="0.70866141732283472" right="0.70866141732283472" top="0.74803149606299213" bottom="0.74803149606299213" header="0.31496062992125984" footer="0.31496062992125984"/>
      <pageSetup paperSize="9" scale="97" fitToHeight="3" orientation="landscape" r:id="rId2"/>
    </customSheetView>
  </customSheetViews>
  <mergeCells count="52">
    <mergeCell ref="F1:L1"/>
    <mergeCell ref="F2:L2"/>
    <mergeCell ref="A18:B18"/>
    <mergeCell ref="D18:E18"/>
    <mergeCell ref="F18:G18"/>
    <mergeCell ref="H18:I18"/>
    <mergeCell ref="J18:K18"/>
    <mergeCell ref="A4:L4"/>
    <mergeCell ref="A6:L6"/>
    <mergeCell ref="A7:H7"/>
    <mergeCell ref="B8:K8"/>
    <mergeCell ref="A16:L16"/>
    <mergeCell ref="A22:L22"/>
    <mergeCell ref="B24:E24"/>
    <mergeCell ref="F24:G24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H24:I24"/>
    <mergeCell ref="B25:E25"/>
    <mergeCell ref="F25:G25"/>
    <mergeCell ref="B26:E26"/>
    <mergeCell ref="F26:G26"/>
    <mergeCell ref="A27:A31"/>
    <mergeCell ref="B27:E27"/>
    <mergeCell ref="F27:G27"/>
    <mergeCell ref="B28:E28"/>
    <mergeCell ref="F28:G28"/>
    <mergeCell ref="B29:E29"/>
    <mergeCell ref="A33:K33"/>
    <mergeCell ref="F29:G29"/>
    <mergeCell ref="B30:E30"/>
    <mergeCell ref="F30:G30"/>
    <mergeCell ref="B31:E31"/>
    <mergeCell ref="F31:G31"/>
    <mergeCell ref="B32:E32"/>
    <mergeCell ref="F32:G32"/>
    <mergeCell ref="H30:I30"/>
    <mergeCell ref="H31:I31"/>
    <mergeCell ref="H32:I32"/>
    <mergeCell ref="H25:I25"/>
    <mergeCell ref="H26:I26"/>
    <mergeCell ref="H27:I27"/>
    <mergeCell ref="H28:I28"/>
    <mergeCell ref="H29:I29"/>
  </mergeCells>
  <pageMargins left="0.70866141732283472" right="0.70866141732283472" top="0.74803149606299213" bottom="0.74803149606299213" header="0.31496062992125984" footer="0.31496062992125984"/>
  <pageSetup paperSize="9" scale="61" fitToHeight="3" orientation="portrait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36"/>
  <sheetViews>
    <sheetView view="pageBreakPreview" zoomScaleNormal="100" zoomScaleSheetLayoutView="100" workbookViewId="0">
      <selection activeCell="A6" sqref="A6:L6"/>
    </sheetView>
  </sheetViews>
  <sheetFormatPr defaultRowHeight="12.75" x14ac:dyDescent="0.2"/>
  <cols>
    <col min="1" max="1" width="7.5703125" customWidth="1"/>
    <col min="2" max="2" width="28.5703125" customWidth="1"/>
    <col min="3" max="3" width="12.5703125" customWidth="1"/>
    <col min="5" max="5" width="10.7109375" customWidth="1"/>
    <col min="6" max="6" width="11" customWidth="1"/>
    <col min="7" max="7" width="12.42578125" customWidth="1"/>
    <col min="8" max="8" width="17.42578125" customWidth="1"/>
    <col min="9" max="9" width="13.140625" customWidth="1"/>
    <col min="10" max="10" width="4.85546875" customWidth="1"/>
    <col min="11" max="11" width="13.85546875" customWidth="1"/>
    <col min="12" max="12" width="11.42578125" customWidth="1"/>
  </cols>
  <sheetData>
    <row r="1" spans="1:19" ht="18.75" customHeight="1" x14ac:dyDescent="0.2">
      <c r="A1" s="93"/>
      <c r="I1" s="646" t="s">
        <v>350</v>
      </c>
      <c r="J1" s="646"/>
      <c r="K1" s="646"/>
      <c r="L1" s="646"/>
    </row>
    <row r="2" spans="1:19" ht="47.25" customHeight="1" x14ac:dyDescent="0.25">
      <c r="A2" s="94"/>
      <c r="B2" s="95"/>
      <c r="C2" s="96"/>
      <c r="D2" s="96"/>
      <c r="E2" s="96"/>
      <c r="H2" s="560" t="s">
        <v>14</v>
      </c>
      <c r="I2" s="560"/>
      <c r="J2" s="560"/>
      <c r="K2" s="560"/>
      <c r="L2" s="560"/>
    </row>
    <row r="3" spans="1:19" ht="15.75" x14ac:dyDescent="0.25">
      <c r="A3" s="93"/>
      <c r="B3" s="95"/>
      <c r="C3" s="96"/>
      <c r="D3" s="96"/>
      <c r="E3" s="96"/>
      <c r="G3" s="146"/>
      <c r="K3" s="97"/>
    </row>
    <row r="4" spans="1:19" ht="15.75" x14ac:dyDescent="0.25">
      <c r="A4" s="134" t="s">
        <v>734</v>
      </c>
      <c r="B4" s="135"/>
      <c r="C4" s="136"/>
      <c r="D4" s="136"/>
      <c r="E4" s="136"/>
      <c r="F4" s="135"/>
      <c r="G4" s="99"/>
      <c r="H4" s="99"/>
      <c r="I4" s="99"/>
      <c r="J4" s="99"/>
      <c r="K4" s="99"/>
    </row>
    <row r="5" spans="1:19" ht="18" x14ac:dyDescent="0.2">
      <c r="A5" s="133"/>
      <c r="B5" s="99"/>
      <c r="C5" s="132"/>
      <c r="D5" s="132"/>
      <c r="E5" s="132"/>
      <c r="F5" s="99"/>
      <c r="G5" s="99"/>
      <c r="H5" s="99"/>
      <c r="I5" s="99"/>
      <c r="J5" s="99"/>
      <c r="K5" s="99"/>
    </row>
    <row r="6" spans="1:19" ht="49.5" customHeight="1" x14ac:dyDescent="0.2">
      <c r="A6" s="601" t="s">
        <v>724</v>
      </c>
      <c r="B6" s="601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144"/>
      <c r="N6" s="144"/>
      <c r="O6" s="144"/>
    </row>
    <row r="7" spans="1:19" ht="15" x14ac:dyDescent="0.25">
      <c r="A7" s="143"/>
      <c r="B7" s="11"/>
      <c r="C7" s="11"/>
      <c r="D7" s="11"/>
      <c r="E7" s="159"/>
      <c r="F7" s="11"/>
      <c r="G7" s="11"/>
      <c r="H7" s="11"/>
      <c r="I7" s="148" t="s">
        <v>78</v>
      </c>
      <c r="J7" s="11"/>
      <c r="K7" s="99"/>
    </row>
    <row r="8" spans="1:19" ht="15" customHeight="1" x14ac:dyDescent="0.2">
      <c r="A8" s="706" t="s">
        <v>386</v>
      </c>
      <c r="B8" s="706"/>
      <c r="C8" s="706"/>
      <c r="D8" s="706"/>
      <c r="E8" s="706"/>
      <c r="F8" s="706"/>
      <c r="G8" s="706"/>
      <c r="H8" s="706"/>
      <c r="I8" s="706"/>
      <c r="J8" s="706"/>
    </row>
    <row r="9" spans="1:19" ht="12.75" customHeight="1" x14ac:dyDescent="0.2">
      <c r="A9" s="707" t="s">
        <v>384</v>
      </c>
      <c r="B9" s="707"/>
      <c r="C9" s="707"/>
      <c r="D9" s="707"/>
      <c r="E9" s="707"/>
      <c r="F9" s="708"/>
      <c r="G9" s="708"/>
      <c r="H9" s="708"/>
      <c r="I9" s="708"/>
      <c r="J9" s="219"/>
    </row>
    <row r="10" spans="1:19" ht="75" x14ac:dyDescent="0.2">
      <c r="A10" s="233" t="s">
        <v>169</v>
      </c>
      <c r="B10" s="233" t="s">
        <v>387</v>
      </c>
      <c r="C10" s="233" t="s">
        <v>388</v>
      </c>
      <c r="D10" s="233" t="s">
        <v>206</v>
      </c>
      <c r="E10" s="234" t="s">
        <v>389</v>
      </c>
      <c r="F10" s="709" t="s">
        <v>11</v>
      </c>
      <c r="G10" s="710"/>
      <c r="H10" s="234" t="s">
        <v>12</v>
      </c>
      <c r="I10" s="233" t="s">
        <v>13</v>
      </c>
    </row>
    <row r="11" spans="1:19" ht="15" x14ac:dyDescent="0.2">
      <c r="A11" s="233" t="s">
        <v>390</v>
      </c>
      <c r="B11" s="233" t="s">
        <v>391</v>
      </c>
      <c r="C11" s="232"/>
      <c r="D11" s="232"/>
      <c r="E11" s="232"/>
      <c r="F11" s="709"/>
      <c r="G11" s="710"/>
      <c r="H11" s="235"/>
      <c r="I11" s="235"/>
    </row>
    <row r="12" spans="1:19" ht="15" x14ac:dyDescent="0.2">
      <c r="A12" s="233" t="s">
        <v>392</v>
      </c>
      <c r="B12" s="233" t="s">
        <v>393</v>
      </c>
      <c r="C12" s="232"/>
      <c r="D12" s="232"/>
      <c r="E12" s="232"/>
      <c r="F12" s="709"/>
      <c r="G12" s="710"/>
      <c r="H12" s="232"/>
      <c r="I12" s="232"/>
    </row>
    <row r="13" spans="1:19" ht="30" x14ac:dyDescent="0.2">
      <c r="A13" s="233" t="s">
        <v>394</v>
      </c>
      <c r="B13" s="233" t="s">
        <v>395</v>
      </c>
      <c r="C13" s="233" t="s">
        <v>396</v>
      </c>
      <c r="D13" s="233"/>
      <c r="E13" s="233"/>
      <c r="F13" s="709"/>
      <c r="G13" s="710"/>
      <c r="H13" s="233"/>
      <c r="I13" s="233"/>
      <c r="J13" s="217"/>
    </row>
    <row r="14" spans="1:19" ht="30" x14ac:dyDescent="0.2">
      <c r="A14" s="233" t="s">
        <v>397</v>
      </c>
      <c r="B14" s="233" t="s">
        <v>406</v>
      </c>
      <c r="C14" s="233" t="s">
        <v>396</v>
      </c>
      <c r="D14" s="233" t="s">
        <v>396</v>
      </c>
      <c r="E14" s="233" t="s">
        <v>396</v>
      </c>
      <c r="F14" s="709"/>
      <c r="G14" s="710"/>
      <c r="H14" s="233"/>
      <c r="I14" s="233"/>
      <c r="J14" s="236"/>
    </row>
    <row r="15" spans="1:19" ht="15" x14ac:dyDescent="0.2">
      <c r="A15" s="233"/>
      <c r="B15" s="233" t="s">
        <v>2</v>
      </c>
      <c r="C15" s="233" t="s">
        <v>396</v>
      </c>
      <c r="D15" s="233" t="s">
        <v>396</v>
      </c>
      <c r="E15" s="233" t="s">
        <v>396</v>
      </c>
      <c r="F15" s="709"/>
      <c r="G15" s="710"/>
      <c r="H15" s="233"/>
      <c r="I15" s="233"/>
      <c r="J15" s="198"/>
    </row>
    <row r="16" spans="1:19" ht="15" customHeight="1" x14ac:dyDescent="0.2">
      <c r="A16" s="237"/>
      <c r="B16" s="237"/>
      <c r="C16" s="237"/>
      <c r="D16" s="237"/>
      <c r="E16" s="237"/>
      <c r="F16" s="237"/>
      <c r="G16" s="237"/>
      <c r="H16" s="237"/>
      <c r="I16" s="237"/>
      <c r="J16" s="705" t="s">
        <v>384</v>
      </c>
      <c r="K16" s="705"/>
      <c r="L16" s="705"/>
      <c r="M16" s="238"/>
      <c r="N16" s="238"/>
      <c r="O16" s="238"/>
      <c r="P16" s="238"/>
      <c r="Q16" s="238"/>
      <c r="R16" s="238"/>
      <c r="S16" s="238"/>
    </row>
    <row r="17" spans="1:19" ht="120" x14ac:dyDescent="0.2">
      <c r="A17" s="233" t="s">
        <v>90</v>
      </c>
      <c r="B17" s="233" t="s">
        <v>91</v>
      </c>
      <c r="C17" s="233" t="s">
        <v>207</v>
      </c>
      <c r="D17" s="233" t="s">
        <v>398</v>
      </c>
      <c r="E17" s="233" t="s">
        <v>208</v>
      </c>
      <c r="F17" s="233" t="s">
        <v>206</v>
      </c>
      <c r="G17" s="233" t="s">
        <v>389</v>
      </c>
      <c r="H17" s="233" t="s">
        <v>414</v>
      </c>
      <c r="I17" s="709" t="s">
        <v>11</v>
      </c>
      <c r="J17" s="710"/>
      <c r="K17" s="233" t="s">
        <v>12</v>
      </c>
      <c r="L17" s="233" t="s">
        <v>13</v>
      </c>
    </row>
    <row r="18" spans="1:19" ht="15" x14ac:dyDescent="0.2">
      <c r="A18" s="233" t="s">
        <v>399</v>
      </c>
      <c r="B18" s="233" t="s">
        <v>400</v>
      </c>
      <c r="C18" s="233"/>
      <c r="D18" s="233"/>
      <c r="E18" s="233"/>
      <c r="F18" s="233"/>
      <c r="G18" s="233"/>
      <c r="H18" s="233"/>
      <c r="I18" s="709"/>
      <c r="J18" s="710"/>
      <c r="K18" s="233"/>
      <c r="L18" s="233"/>
    </row>
    <row r="19" spans="1:19" ht="15" x14ac:dyDescent="0.2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</row>
    <row r="20" spans="1:19" ht="15" customHeight="1" x14ac:dyDescent="0.2">
      <c r="A20" s="706" t="s">
        <v>407</v>
      </c>
      <c r="B20" s="706"/>
      <c r="C20" s="706"/>
      <c r="D20" s="706"/>
      <c r="E20" s="706"/>
      <c r="F20" s="706"/>
      <c r="G20" s="706"/>
      <c r="H20" s="706"/>
      <c r="I20" s="706"/>
      <c r="J20" s="706"/>
      <c r="K20" s="237"/>
      <c r="L20" s="237"/>
      <c r="M20" s="238"/>
      <c r="N20" s="238"/>
      <c r="O20" s="238"/>
      <c r="P20" s="238"/>
      <c r="Q20" s="238"/>
      <c r="R20" s="238"/>
      <c r="S20" s="238"/>
    </row>
    <row r="21" spans="1:19" ht="15" x14ac:dyDescent="0.2">
      <c r="G21" t="s">
        <v>384</v>
      </c>
      <c r="K21" s="237"/>
      <c r="L21" s="237"/>
      <c r="M21" s="239"/>
      <c r="N21" s="239"/>
      <c r="O21" s="239"/>
      <c r="P21" s="239"/>
      <c r="Q21" s="239"/>
      <c r="R21" s="239"/>
      <c r="S21" s="239"/>
    </row>
    <row r="22" spans="1:19" ht="60" x14ac:dyDescent="0.2">
      <c r="A22" s="233" t="s">
        <v>90</v>
      </c>
      <c r="B22" s="233" t="s">
        <v>91</v>
      </c>
      <c r="C22" s="233" t="s">
        <v>401</v>
      </c>
      <c r="D22" s="233" t="s">
        <v>209</v>
      </c>
      <c r="E22" s="709" t="s">
        <v>11</v>
      </c>
      <c r="F22" s="710"/>
      <c r="G22" s="233" t="s">
        <v>12</v>
      </c>
      <c r="H22" s="233" t="s">
        <v>13</v>
      </c>
      <c r="K22" s="237"/>
      <c r="L22" s="237"/>
    </row>
    <row r="23" spans="1:19" ht="90" x14ac:dyDescent="0.2">
      <c r="A23" s="233" t="s">
        <v>402</v>
      </c>
      <c r="B23" s="233" t="s">
        <v>408</v>
      </c>
      <c r="C23" s="233" t="s">
        <v>396</v>
      </c>
      <c r="D23" s="233" t="s">
        <v>396</v>
      </c>
      <c r="E23" s="709"/>
      <c r="F23" s="710"/>
      <c r="G23" s="233"/>
      <c r="H23" s="233"/>
      <c r="K23" s="237"/>
      <c r="L23" s="237"/>
    </row>
    <row r="24" spans="1:19" ht="30" x14ac:dyDescent="0.2">
      <c r="A24" s="233" t="s">
        <v>403</v>
      </c>
      <c r="B24" s="233" t="s">
        <v>409</v>
      </c>
      <c r="C24" s="233" t="s">
        <v>396</v>
      </c>
      <c r="D24" s="233" t="s">
        <v>396</v>
      </c>
      <c r="E24" s="709"/>
      <c r="F24" s="710"/>
      <c r="G24" s="233"/>
      <c r="H24" s="233"/>
      <c r="K24" s="237"/>
      <c r="L24" s="237"/>
    </row>
    <row r="25" spans="1:19" ht="15" x14ac:dyDescent="0.2">
      <c r="A25" s="233"/>
      <c r="B25" s="233" t="s">
        <v>2</v>
      </c>
      <c r="C25" s="233" t="s">
        <v>396</v>
      </c>
      <c r="D25" s="233" t="s">
        <v>396</v>
      </c>
      <c r="E25" s="709"/>
      <c r="F25" s="710"/>
      <c r="G25" s="233"/>
      <c r="H25" s="233"/>
      <c r="K25" s="237"/>
      <c r="L25" s="237"/>
    </row>
    <row r="26" spans="1:19" ht="15" x14ac:dyDescent="0.2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</row>
    <row r="27" spans="1:19" ht="15" x14ac:dyDescent="0.2">
      <c r="A27" s="706" t="s">
        <v>410</v>
      </c>
      <c r="B27" s="706"/>
      <c r="C27" s="706"/>
      <c r="D27" s="706"/>
      <c r="E27" s="706"/>
      <c r="F27" s="706"/>
      <c r="G27" s="706"/>
      <c r="H27" s="706"/>
      <c r="I27" s="706"/>
      <c r="J27" s="706"/>
      <c r="K27" s="238"/>
      <c r="L27" s="238"/>
    </row>
    <row r="28" spans="1:19" x14ac:dyDescent="0.2">
      <c r="G28" s="7" t="s">
        <v>384</v>
      </c>
      <c r="K28" s="239"/>
      <c r="L28" s="239"/>
    </row>
    <row r="29" spans="1:19" ht="60" x14ac:dyDescent="0.2">
      <c r="A29" s="233" t="s">
        <v>90</v>
      </c>
      <c r="B29" s="233" t="s">
        <v>91</v>
      </c>
      <c r="C29" s="233" t="s">
        <v>401</v>
      </c>
      <c r="D29" s="233" t="s">
        <v>209</v>
      </c>
      <c r="E29" s="709" t="s">
        <v>11</v>
      </c>
      <c r="F29" s="710"/>
      <c r="G29" s="233" t="s">
        <v>12</v>
      </c>
      <c r="H29" s="233" t="s">
        <v>13</v>
      </c>
    </row>
    <row r="30" spans="1:19" ht="90" x14ac:dyDescent="0.2">
      <c r="A30" s="233" t="s">
        <v>411</v>
      </c>
      <c r="B30" s="233" t="s">
        <v>412</v>
      </c>
      <c r="C30" s="233" t="s">
        <v>396</v>
      </c>
      <c r="D30" s="233" t="s">
        <v>396</v>
      </c>
      <c r="E30" s="709"/>
      <c r="F30" s="710"/>
      <c r="G30" s="233"/>
      <c r="H30" s="233"/>
    </row>
    <row r="31" spans="1:19" ht="30" x14ac:dyDescent="0.2">
      <c r="A31" s="233" t="s">
        <v>413</v>
      </c>
      <c r="B31" s="233" t="s">
        <v>409</v>
      </c>
      <c r="C31" s="233" t="s">
        <v>396</v>
      </c>
      <c r="D31" s="233" t="s">
        <v>396</v>
      </c>
      <c r="E31" s="709"/>
      <c r="F31" s="710"/>
      <c r="G31" s="233"/>
      <c r="H31" s="233"/>
    </row>
    <row r="32" spans="1:19" ht="15" x14ac:dyDescent="0.2">
      <c r="A32" s="233"/>
      <c r="B32" s="233" t="s">
        <v>2</v>
      </c>
      <c r="C32" s="233" t="s">
        <v>396</v>
      </c>
      <c r="D32" s="233" t="s">
        <v>396</v>
      </c>
      <c r="E32" s="709"/>
      <c r="F32" s="710"/>
      <c r="G32" s="233"/>
      <c r="H32" s="233"/>
    </row>
    <row r="33" spans="1:19" ht="15" x14ac:dyDescent="0.2">
      <c r="A33" s="233"/>
      <c r="B33" s="233" t="s">
        <v>404</v>
      </c>
      <c r="C33" s="233" t="s">
        <v>396</v>
      </c>
      <c r="D33" s="233" t="s">
        <v>396</v>
      </c>
      <c r="E33" s="709"/>
      <c r="F33" s="710"/>
      <c r="G33" s="233"/>
      <c r="H33" s="233"/>
    </row>
    <row r="34" spans="1:19" ht="15" x14ac:dyDescent="0.25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S34" s="199"/>
    </row>
    <row r="35" spans="1:19" ht="94.5" customHeight="1" x14ac:dyDescent="0.2">
      <c r="A35" s="573" t="s">
        <v>369</v>
      </c>
      <c r="B35" s="573"/>
      <c r="C35" s="573"/>
      <c r="D35" s="573"/>
      <c r="E35" s="573"/>
      <c r="F35" s="573"/>
      <c r="G35" s="573"/>
      <c r="H35" s="573"/>
    </row>
    <row r="36" spans="1:19" x14ac:dyDescent="0.2">
      <c r="S36" s="199" t="s">
        <v>405</v>
      </c>
    </row>
  </sheetData>
  <customSheetViews>
    <customSheetView guid="{BBDE85CA-05B3-4170-9E24-FF86D7DA67BF}" showPageBreaks="1" fitToPage="1" printArea="1" view="pageBreakPreview" topLeftCell="A16">
      <selection activeCell="I17" sqref="I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1"/>
    </customSheetView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2"/>
    </customSheetView>
    <customSheetView guid="{55F3C8E8-AC56-4BB7-A43A-E953B1E691C9}" showPageBreaks="1" fitToPage="1" printArea="1" view="pageBreakPreview">
      <selection activeCell="O17" sqref="O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3"/>
    </customSheetView>
  </customSheetViews>
  <mergeCells count="26"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A20:J20"/>
    <mergeCell ref="A35:H35"/>
    <mergeCell ref="J16:L16"/>
    <mergeCell ref="A27:J27"/>
    <mergeCell ref="I1:L1"/>
    <mergeCell ref="H2:L2"/>
    <mergeCell ref="A6:L6"/>
    <mergeCell ref="A8:J8"/>
    <mergeCell ref="A9:I9"/>
    <mergeCell ref="F10:G10"/>
    <mergeCell ref="F11:G11"/>
    <mergeCell ref="F12:G12"/>
    <mergeCell ref="F13:G13"/>
    <mergeCell ref="F14:G14"/>
    <mergeCell ref="F15:G15"/>
    <mergeCell ref="I17:J17"/>
    <mergeCell ref="I18:J1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9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29.5703125" customWidth="1"/>
    <col min="8" max="8" width="8" customWidth="1"/>
  </cols>
  <sheetData>
    <row r="1" spans="1:10" ht="21" customHeight="1" x14ac:dyDescent="0.2">
      <c r="A1" s="93"/>
      <c r="E1" s="646" t="s">
        <v>351</v>
      </c>
      <c r="F1" s="647"/>
      <c r="G1" s="647"/>
    </row>
    <row r="2" spans="1:10" ht="80.25" customHeight="1" x14ac:dyDescent="0.25">
      <c r="A2" s="94"/>
      <c r="B2" s="95"/>
      <c r="C2" s="600" t="s">
        <v>14</v>
      </c>
      <c r="D2" s="600"/>
      <c r="E2" s="600"/>
      <c r="F2" s="600"/>
      <c r="G2" s="600"/>
      <c r="H2" s="103"/>
      <c r="I2" s="103"/>
    </row>
    <row r="3" spans="1:10" ht="30" customHeight="1" x14ac:dyDescent="0.25">
      <c r="A3" s="93"/>
      <c r="B3" s="95"/>
      <c r="G3" s="97"/>
    </row>
    <row r="4" spans="1:10" ht="15.75" x14ac:dyDescent="0.25">
      <c r="A4" s="134" t="s">
        <v>695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">
      <c r="A5" s="98"/>
      <c r="B5" s="99"/>
      <c r="C5" s="99"/>
      <c r="D5" s="99"/>
      <c r="E5" s="99"/>
      <c r="F5" s="161"/>
      <c r="G5" s="99"/>
    </row>
    <row r="6" spans="1:10" ht="57" customHeight="1" x14ac:dyDescent="0.2">
      <c r="A6" s="601" t="s">
        <v>724</v>
      </c>
      <c r="B6" s="601"/>
      <c r="C6" s="601"/>
      <c r="D6" s="601"/>
      <c r="E6" s="601"/>
      <c r="F6" s="601"/>
      <c r="G6" s="601"/>
    </row>
    <row r="7" spans="1:10" ht="15" x14ac:dyDescent="0.25">
      <c r="A7" s="143"/>
      <c r="B7" s="11"/>
      <c r="C7" s="11"/>
      <c r="D7" s="11"/>
      <c r="E7" s="11"/>
      <c r="F7" s="11"/>
      <c r="G7" s="148" t="s">
        <v>78</v>
      </c>
    </row>
    <row r="8" spans="1:10" ht="90" x14ac:dyDescent="0.2">
      <c r="A8" s="145" t="s">
        <v>169</v>
      </c>
      <c r="B8" s="145" t="s">
        <v>134</v>
      </c>
      <c r="C8" s="157" t="s">
        <v>212</v>
      </c>
      <c r="D8" s="157" t="s">
        <v>213</v>
      </c>
      <c r="E8" s="113" t="s">
        <v>87</v>
      </c>
      <c r="F8" s="113" t="s">
        <v>88</v>
      </c>
      <c r="G8" s="113" t="s">
        <v>89</v>
      </c>
    </row>
    <row r="9" spans="1:10" ht="30" x14ac:dyDescent="0.25">
      <c r="A9" s="711"/>
      <c r="B9" s="116" t="s">
        <v>693</v>
      </c>
      <c r="C9" s="162">
        <f t="shared" ref="C9:G9" si="0">SUM(C12:C13)</f>
        <v>0</v>
      </c>
      <c r="D9" s="162">
        <f t="shared" si="0"/>
        <v>0</v>
      </c>
      <c r="E9" s="162">
        <f t="shared" si="0"/>
        <v>0</v>
      </c>
      <c r="F9" s="162">
        <f t="shared" si="0"/>
        <v>0</v>
      </c>
      <c r="G9" s="162">
        <f t="shared" si="0"/>
        <v>0</v>
      </c>
    </row>
    <row r="10" spans="1:10" ht="15" x14ac:dyDescent="0.25">
      <c r="A10" s="712"/>
      <c r="B10" s="62" t="s">
        <v>366</v>
      </c>
      <c r="C10" s="163"/>
      <c r="D10" s="163"/>
      <c r="E10" s="53"/>
      <c r="F10" s="53"/>
      <c r="G10" s="53"/>
    </row>
    <row r="11" spans="1:10" ht="15" x14ac:dyDescent="0.25">
      <c r="A11" s="712"/>
      <c r="B11" s="62" t="s">
        <v>366</v>
      </c>
      <c r="C11" s="163"/>
      <c r="D11" s="163"/>
      <c r="E11" s="53"/>
      <c r="F11" s="53"/>
      <c r="G11" s="53"/>
    </row>
    <row r="12" spans="1:10" ht="15" x14ac:dyDescent="0.25">
      <c r="A12" s="712"/>
      <c r="B12" s="62" t="s">
        <v>366</v>
      </c>
      <c r="C12" s="163"/>
      <c r="D12" s="163"/>
      <c r="E12" s="53"/>
      <c r="F12" s="53"/>
      <c r="G12" s="53"/>
    </row>
    <row r="13" spans="1:10" ht="15" x14ac:dyDescent="0.25">
      <c r="A13" s="713"/>
      <c r="B13" s="62" t="s">
        <v>366</v>
      </c>
      <c r="C13" s="163"/>
      <c r="D13" s="163"/>
      <c r="E13" s="53"/>
      <c r="F13" s="53"/>
      <c r="G13" s="53"/>
    </row>
    <row r="14" spans="1:10" ht="15" x14ac:dyDescent="0.25">
      <c r="A14" s="53"/>
      <c r="B14" s="118" t="s">
        <v>132</v>
      </c>
      <c r="C14" s="85">
        <f>C9</f>
        <v>0</v>
      </c>
      <c r="D14" s="85">
        <f t="shared" ref="D14:G14" si="1">D9</f>
        <v>0</v>
      </c>
      <c r="E14" s="85">
        <f t="shared" si="1"/>
        <v>0</v>
      </c>
      <c r="F14" s="85">
        <f t="shared" si="1"/>
        <v>0</v>
      </c>
      <c r="G14" s="85">
        <f t="shared" si="1"/>
        <v>0</v>
      </c>
    </row>
    <row r="15" spans="1:10" ht="15" x14ac:dyDescent="0.25">
      <c r="A15" s="185"/>
      <c r="B15" s="185"/>
      <c r="C15" s="185"/>
      <c r="D15" s="185"/>
      <c r="E15" s="185"/>
      <c r="F15" s="185"/>
      <c r="G15" s="185"/>
      <c r="H15" s="185"/>
    </row>
    <row r="16" spans="1:10" ht="77.25" customHeight="1" x14ac:dyDescent="0.2">
      <c r="A16" s="573" t="s">
        <v>369</v>
      </c>
      <c r="B16" s="573"/>
      <c r="C16" s="573"/>
      <c r="D16" s="573"/>
      <c r="E16" s="573"/>
      <c r="F16" s="573"/>
      <c r="G16" s="573"/>
    </row>
    <row r="17" spans="1:7" ht="15" x14ac:dyDescent="0.25">
      <c r="A17" s="49"/>
      <c r="B17" s="65"/>
      <c r="C17" s="156"/>
      <c r="D17" s="156"/>
      <c r="E17" s="156"/>
      <c r="F17" s="156"/>
      <c r="G17" s="156"/>
    </row>
    <row r="18" spans="1:7" ht="15" x14ac:dyDescent="0.25">
      <c r="A18" s="49"/>
      <c r="B18" s="65"/>
      <c r="C18" s="156"/>
      <c r="D18" s="156"/>
      <c r="E18" s="156"/>
      <c r="F18" s="156"/>
      <c r="G18" s="156"/>
    </row>
    <row r="19" spans="1:7" ht="15" x14ac:dyDescent="0.25">
      <c r="A19" s="49"/>
      <c r="B19" s="65"/>
      <c r="C19" s="156"/>
      <c r="D19" s="156"/>
      <c r="E19" s="156"/>
      <c r="F19" s="156"/>
      <c r="G19" s="156"/>
    </row>
  </sheetData>
  <customSheetViews>
    <customSheetView guid="{BBDE85CA-05B3-4170-9E24-FF86D7DA67BF}" showPageBreaks="1" view="pageBreakPreview">
      <selection activeCell="M8" sqref="M8"/>
      <pageMargins left="0.70866141732283472" right="0.70866141732283472" top="0.74803149606299213" bottom="0.74803149606299213" header="0.31496062992125984" footer="0.31496062992125984"/>
      <pageSetup paperSize="9" scale="95" orientation="portrait" r:id="rId1"/>
    </customSheetView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  <customSheetView guid="{55F3C8E8-AC56-4BB7-A43A-E953B1E691C9}" showPageBreaks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5" orientation="portrait" r:id="rId3"/>
    </customSheetView>
  </customSheetViews>
  <mergeCells count="5">
    <mergeCell ref="E1:G1"/>
    <mergeCell ref="A9:A13"/>
    <mergeCell ref="A6:G6"/>
    <mergeCell ref="A16:G16"/>
    <mergeCell ref="C2:G2"/>
  </mergeCells>
  <pageMargins left="0.70866141732283472" right="0.70866141732283472" top="0.74803149606299213" bottom="0.74803149606299213" header="0.31496062992125984" footer="0.31496062992125984"/>
  <pageSetup paperSize="9" scale="105" orientation="portrait"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32"/>
  <sheetViews>
    <sheetView view="pageBreakPreview" topLeftCell="A13" zoomScaleNormal="100" zoomScaleSheetLayoutView="100" workbookViewId="0">
      <selection activeCell="J6" sqref="J6"/>
    </sheetView>
  </sheetViews>
  <sheetFormatPr defaultRowHeight="12.75" x14ac:dyDescent="0.2"/>
  <cols>
    <col min="2" max="2" width="38.28515625" customWidth="1"/>
    <col min="3" max="3" width="7.5703125" customWidth="1"/>
    <col min="4" max="4" width="10.7109375" customWidth="1"/>
    <col min="5" max="5" width="11.28515625" customWidth="1"/>
    <col min="6" max="7" width="10.5703125" customWidth="1"/>
  </cols>
  <sheetData>
    <row r="1" spans="1:11" ht="20.25" customHeight="1" x14ac:dyDescent="0.2">
      <c r="A1" s="93"/>
      <c r="E1" s="646" t="s">
        <v>352</v>
      </c>
      <c r="F1" s="647"/>
      <c r="G1" s="647"/>
    </row>
    <row r="2" spans="1:11" ht="60.75" customHeight="1" x14ac:dyDescent="0.25">
      <c r="A2" s="94"/>
      <c r="B2" s="95"/>
      <c r="C2" s="96"/>
      <c r="D2" s="600" t="s">
        <v>14</v>
      </c>
      <c r="E2" s="600"/>
      <c r="F2" s="600"/>
      <c r="G2" s="600"/>
      <c r="H2" s="558"/>
      <c r="I2" s="558"/>
    </row>
    <row r="3" spans="1:11" ht="15.75" x14ac:dyDescent="0.25">
      <c r="A3" s="164"/>
      <c r="B3" s="95"/>
      <c r="C3" s="96"/>
      <c r="D3" s="96"/>
      <c r="G3" s="97"/>
    </row>
    <row r="4" spans="1:11" ht="34.5" customHeight="1" x14ac:dyDescent="0.25">
      <c r="A4" s="655" t="s">
        <v>694</v>
      </c>
      <c r="B4" s="655"/>
      <c r="C4" s="655"/>
      <c r="D4" s="655"/>
      <c r="E4" s="655"/>
      <c r="F4" s="655"/>
      <c r="G4" s="655"/>
      <c r="H4" s="135"/>
      <c r="I4" s="135"/>
      <c r="J4" s="135"/>
      <c r="K4" s="135"/>
    </row>
    <row r="5" spans="1:11" ht="18" x14ac:dyDescent="0.2">
      <c r="A5" s="133"/>
      <c r="B5" s="99"/>
      <c r="C5" s="132"/>
      <c r="D5" s="132"/>
      <c r="E5" s="99"/>
      <c r="F5" s="99"/>
      <c r="G5" s="99"/>
    </row>
    <row r="6" spans="1:11" ht="67.5" customHeight="1" x14ac:dyDescent="0.2">
      <c r="A6" s="601" t="s">
        <v>296</v>
      </c>
      <c r="B6" s="601"/>
      <c r="C6" s="601"/>
      <c r="D6" s="601"/>
      <c r="E6" s="601"/>
      <c r="F6" s="601"/>
      <c r="G6" s="601"/>
      <c r="H6" s="147"/>
    </row>
    <row r="7" spans="1:11" ht="15" x14ac:dyDescent="0.25">
      <c r="A7" s="143"/>
      <c r="B7" s="67"/>
      <c r="C7" s="11"/>
      <c r="D7" s="11"/>
      <c r="E7" s="11"/>
      <c r="F7" s="11"/>
      <c r="G7" s="148" t="s">
        <v>78</v>
      </c>
      <c r="H7" s="165"/>
      <c r="I7" s="165"/>
    </row>
    <row r="10" spans="1:11" ht="75" x14ac:dyDescent="0.25">
      <c r="A10" s="538" t="s">
        <v>90</v>
      </c>
      <c r="B10" s="669" t="s">
        <v>91</v>
      </c>
      <c r="C10" s="670"/>
      <c r="D10" s="670"/>
      <c r="E10" s="538" t="s">
        <v>11</v>
      </c>
      <c r="F10" s="538" t="s">
        <v>12</v>
      </c>
      <c r="G10" s="538" t="s">
        <v>13</v>
      </c>
      <c r="H10" s="230"/>
      <c r="I10" s="230"/>
      <c r="J10" s="230"/>
    </row>
    <row r="11" spans="1:11" ht="39.75" customHeight="1" x14ac:dyDescent="0.25">
      <c r="A11" s="538">
        <v>341</v>
      </c>
      <c r="B11" s="714" t="s">
        <v>712</v>
      </c>
      <c r="C11" s="662"/>
      <c r="D11" s="663"/>
      <c r="E11" s="538"/>
      <c r="F11" s="538"/>
      <c r="G11" s="538"/>
      <c r="H11" s="230"/>
      <c r="I11" s="230"/>
      <c r="J11" s="230"/>
    </row>
    <row r="12" spans="1:11" ht="24" customHeight="1" x14ac:dyDescent="0.25">
      <c r="A12" s="538">
        <v>342</v>
      </c>
      <c r="B12" s="714" t="s">
        <v>713</v>
      </c>
      <c r="C12" s="662"/>
      <c r="D12" s="663"/>
      <c r="E12" s="538"/>
      <c r="F12" s="538"/>
      <c r="G12" s="538"/>
      <c r="H12" s="230"/>
      <c r="I12" s="230"/>
      <c r="J12" s="230"/>
    </row>
    <row r="13" spans="1:11" ht="24" customHeight="1" x14ac:dyDescent="0.25">
      <c r="A13" s="538">
        <v>343</v>
      </c>
      <c r="B13" s="665" t="s">
        <v>696</v>
      </c>
      <c r="C13" s="665"/>
      <c r="D13" s="665"/>
      <c r="E13" s="536"/>
      <c r="F13" s="536"/>
      <c r="G13" s="536"/>
      <c r="H13" s="230"/>
      <c r="I13" s="230"/>
      <c r="J13" s="230"/>
    </row>
    <row r="14" spans="1:11" ht="36.75" customHeight="1" x14ac:dyDescent="0.25">
      <c r="A14" s="538">
        <v>344</v>
      </c>
      <c r="B14" s="665" t="s">
        <v>697</v>
      </c>
      <c r="C14" s="665"/>
      <c r="D14" s="665"/>
      <c r="E14" s="536">
        <v>0</v>
      </c>
      <c r="F14" s="536">
        <v>0</v>
      </c>
      <c r="G14" s="536">
        <v>0</v>
      </c>
      <c r="H14" s="230"/>
      <c r="I14" s="230"/>
      <c r="J14" s="230"/>
    </row>
    <row r="15" spans="1:11" ht="15" x14ac:dyDescent="0.25">
      <c r="A15" s="538" t="s">
        <v>698</v>
      </c>
      <c r="B15" s="715" t="s">
        <v>366</v>
      </c>
      <c r="C15" s="715"/>
      <c r="D15" s="715"/>
      <c r="E15" s="536"/>
      <c r="F15" s="536"/>
      <c r="G15" s="536"/>
      <c r="H15" s="230"/>
      <c r="I15" s="230"/>
      <c r="J15" s="230"/>
    </row>
    <row r="16" spans="1:11" ht="15" x14ac:dyDescent="0.25">
      <c r="A16" s="538" t="s">
        <v>699</v>
      </c>
      <c r="B16" s="715" t="s">
        <v>366</v>
      </c>
      <c r="C16" s="715"/>
      <c r="D16" s="715"/>
      <c r="E16" s="536"/>
      <c r="F16" s="536"/>
      <c r="G16" s="536"/>
      <c r="H16" s="230"/>
      <c r="I16" s="230"/>
      <c r="J16" s="230"/>
    </row>
    <row r="17" spans="1:10" ht="15" x14ac:dyDescent="0.25">
      <c r="A17" s="538" t="s">
        <v>366</v>
      </c>
      <c r="B17" s="715" t="s">
        <v>366</v>
      </c>
      <c r="C17" s="715"/>
      <c r="D17" s="715"/>
      <c r="E17" s="536"/>
      <c r="F17" s="536"/>
      <c r="G17" s="536"/>
      <c r="H17" s="230"/>
      <c r="I17" s="230"/>
      <c r="J17" s="230"/>
    </row>
    <row r="18" spans="1:10" ht="36" customHeight="1" x14ac:dyDescent="0.25">
      <c r="A18" s="538">
        <v>345</v>
      </c>
      <c r="B18" s="715" t="s">
        <v>700</v>
      </c>
      <c r="C18" s="715"/>
      <c r="D18" s="715"/>
      <c r="E18" s="536">
        <v>0</v>
      </c>
      <c r="F18" s="536">
        <v>0</v>
      </c>
      <c r="G18" s="536">
        <v>0</v>
      </c>
      <c r="H18" s="230"/>
      <c r="I18" s="230"/>
      <c r="J18" s="230"/>
    </row>
    <row r="19" spans="1:10" ht="15" x14ac:dyDescent="0.25">
      <c r="A19" s="538" t="s">
        <v>701</v>
      </c>
      <c r="B19" s="715" t="s">
        <v>366</v>
      </c>
      <c r="C19" s="715"/>
      <c r="D19" s="715"/>
      <c r="E19" s="536"/>
      <c r="F19" s="536"/>
      <c r="G19" s="536"/>
      <c r="H19" s="230"/>
      <c r="I19" s="230"/>
      <c r="J19" s="230"/>
    </row>
    <row r="20" spans="1:10" ht="15" x14ac:dyDescent="0.25">
      <c r="A20" s="538" t="s">
        <v>702</v>
      </c>
      <c r="B20" s="715" t="s">
        <v>366</v>
      </c>
      <c r="C20" s="715"/>
      <c r="D20" s="715"/>
      <c r="E20" s="536"/>
      <c r="F20" s="536"/>
      <c r="G20" s="536"/>
      <c r="H20" s="230"/>
      <c r="I20" s="230"/>
      <c r="J20" s="230"/>
    </row>
    <row r="21" spans="1:10" ht="15" x14ac:dyDescent="0.25">
      <c r="A21" s="538" t="s">
        <v>366</v>
      </c>
      <c r="B21" s="715" t="s">
        <v>366</v>
      </c>
      <c r="C21" s="715"/>
      <c r="D21" s="715"/>
      <c r="E21" s="536"/>
      <c r="F21" s="536"/>
      <c r="G21" s="536"/>
      <c r="H21" s="230"/>
      <c r="I21" s="230"/>
      <c r="J21" s="230"/>
    </row>
    <row r="22" spans="1:10" ht="41.25" customHeight="1" x14ac:dyDescent="0.25">
      <c r="A22" s="538">
        <v>346</v>
      </c>
      <c r="B22" s="664" t="s">
        <v>703</v>
      </c>
      <c r="C22" s="665"/>
      <c r="D22" s="665"/>
      <c r="E22" s="536"/>
      <c r="F22" s="536"/>
      <c r="G22" s="536"/>
      <c r="H22" s="230"/>
      <c r="I22" s="230"/>
      <c r="J22" s="230"/>
    </row>
    <row r="23" spans="1:10" ht="39" customHeight="1" x14ac:dyDescent="0.25">
      <c r="A23" s="538">
        <v>347</v>
      </c>
      <c r="B23" s="664" t="s">
        <v>704</v>
      </c>
      <c r="C23" s="665"/>
      <c r="D23" s="665"/>
      <c r="E23" s="536"/>
      <c r="F23" s="536"/>
      <c r="G23" s="536"/>
      <c r="H23" s="230"/>
      <c r="I23" s="230"/>
      <c r="J23" s="230"/>
    </row>
    <row r="24" spans="1:10" ht="36.75" customHeight="1" x14ac:dyDescent="0.25">
      <c r="A24" s="538">
        <v>349</v>
      </c>
      <c r="B24" s="664" t="s">
        <v>705</v>
      </c>
      <c r="C24" s="665"/>
      <c r="D24" s="665"/>
      <c r="E24" s="536">
        <v>0</v>
      </c>
      <c r="F24" s="536">
        <v>0</v>
      </c>
      <c r="G24" s="536">
        <v>0</v>
      </c>
      <c r="H24" s="230"/>
      <c r="I24" s="230"/>
      <c r="J24" s="230"/>
    </row>
    <row r="25" spans="1:10" ht="33" customHeight="1" x14ac:dyDescent="0.25">
      <c r="A25" s="538" t="s">
        <v>706</v>
      </c>
      <c r="B25" s="715" t="s">
        <v>210</v>
      </c>
      <c r="C25" s="715"/>
      <c r="D25" s="715"/>
      <c r="E25" s="536"/>
      <c r="F25" s="536"/>
      <c r="G25" s="536"/>
      <c r="H25" s="230"/>
      <c r="I25" s="230"/>
      <c r="J25" s="230"/>
    </row>
    <row r="26" spans="1:10" ht="31.5" customHeight="1" x14ac:dyDescent="0.25">
      <c r="A26" s="538" t="s">
        <v>707</v>
      </c>
      <c r="B26" s="715" t="s">
        <v>708</v>
      </c>
      <c r="C26" s="715"/>
      <c r="D26" s="715"/>
      <c r="E26" s="536"/>
      <c r="F26" s="536"/>
      <c r="G26" s="536"/>
      <c r="H26" s="230"/>
      <c r="I26" s="230"/>
      <c r="J26" s="230"/>
    </row>
    <row r="27" spans="1:10" ht="32.25" customHeight="1" x14ac:dyDescent="0.25">
      <c r="A27" s="538" t="s">
        <v>709</v>
      </c>
      <c r="B27" s="715" t="s">
        <v>710</v>
      </c>
      <c r="C27" s="715"/>
      <c r="D27" s="715"/>
      <c r="E27" s="536"/>
      <c r="F27" s="536"/>
      <c r="G27" s="536"/>
      <c r="H27" s="230"/>
      <c r="I27" s="230"/>
      <c r="J27" s="230"/>
    </row>
    <row r="28" spans="1:10" ht="15" x14ac:dyDescent="0.25">
      <c r="A28" s="672" t="s">
        <v>711</v>
      </c>
      <c r="B28" s="715" t="s">
        <v>189</v>
      </c>
      <c r="C28" s="715"/>
      <c r="D28" s="715"/>
      <c r="E28" s="536"/>
      <c r="F28" s="536"/>
      <c r="G28" s="536"/>
      <c r="H28" s="230"/>
      <c r="I28" s="230"/>
      <c r="J28" s="230"/>
    </row>
    <row r="29" spans="1:10" ht="15" x14ac:dyDescent="0.25">
      <c r="A29" s="674"/>
      <c r="B29" s="715"/>
      <c r="C29" s="715"/>
      <c r="D29" s="715"/>
      <c r="E29" s="536"/>
      <c r="F29" s="536"/>
      <c r="G29" s="536"/>
      <c r="H29" s="230"/>
      <c r="I29" s="230"/>
      <c r="J29" s="230"/>
    </row>
    <row r="30" spans="1:10" ht="15" x14ac:dyDescent="0.25">
      <c r="A30" s="536"/>
      <c r="B30" s="664" t="s">
        <v>132</v>
      </c>
      <c r="C30" s="670"/>
      <c r="D30" s="670"/>
      <c r="E30" s="536">
        <v>0</v>
      </c>
      <c r="F30" s="536">
        <v>0</v>
      </c>
      <c r="G30" s="536">
        <v>0</v>
      </c>
      <c r="H30" s="230"/>
      <c r="I30" s="230"/>
      <c r="J30" s="230"/>
    </row>
    <row r="31" spans="1:10" ht="15" x14ac:dyDescent="0.25">
      <c r="A31" s="230"/>
      <c r="B31" s="230"/>
      <c r="C31" s="230"/>
      <c r="D31" s="230"/>
      <c r="E31" s="230"/>
      <c r="F31" s="230"/>
      <c r="G31" s="230"/>
      <c r="H31" s="230"/>
      <c r="I31" s="230"/>
      <c r="J31" s="230"/>
    </row>
    <row r="32" spans="1:10" ht="75" customHeight="1" x14ac:dyDescent="0.25">
      <c r="A32" s="675" t="s">
        <v>369</v>
      </c>
      <c r="B32" s="675"/>
      <c r="C32" s="675"/>
      <c r="D32" s="675"/>
      <c r="E32" s="675"/>
      <c r="F32" s="675"/>
      <c r="G32" s="675"/>
      <c r="H32" s="675"/>
      <c r="I32" s="675"/>
      <c r="J32" s="675"/>
    </row>
  </sheetData>
  <customSheetViews>
    <customSheetView guid="{BBDE85CA-05B3-4170-9E24-FF86D7DA67BF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1"/>
    </customSheetView>
    <customSheetView guid="{7E50AFD6-8883-4EBA-BA6C-E899F028F0B6}" showPageBreaks="1" printArea="1" view="pageBreakPreview">
      <selection activeCell="N12" sqref="N12"/>
      <pageMargins left="0.70866141732283472" right="0.70866141732283472" top="0.74803149606299213" bottom="0.74803149606299213" header="0.31496062992125984" footer="0.31496062992125984"/>
      <pageSetup paperSize="9" scale="84" orientation="portrait" r:id="rId2"/>
    </customSheetView>
    <customSheetView guid="{55F3C8E8-AC56-4BB7-A43A-E953B1E691C9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3"/>
    </customSheetView>
  </customSheetViews>
  <mergeCells count="27">
    <mergeCell ref="E1:G1"/>
    <mergeCell ref="A6:G6"/>
    <mergeCell ref="A4:G4"/>
    <mergeCell ref="B20:D20"/>
    <mergeCell ref="D2:G2"/>
    <mergeCell ref="B21:D21"/>
    <mergeCell ref="B10:D10"/>
    <mergeCell ref="B13:D13"/>
    <mergeCell ref="B14:D14"/>
    <mergeCell ref="B15:D15"/>
    <mergeCell ref="B16:D16"/>
    <mergeCell ref="A32:J32"/>
    <mergeCell ref="B11:D11"/>
    <mergeCell ref="B12:D12"/>
    <mergeCell ref="B27:D27"/>
    <mergeCell ref="A28:A29"/>
    <mergeCell ref="B28:D28"/>
    <mergeCell ref="B29:D29"/>
    <mergeCell ref="B30:D30"/>
    <mergeCell ref="B22:D22"/>
    <mergeCell ref="B23:D23"/>
    <mergeCell ref="B24:D24"/>
    <mergeCell ref="B25:D25"/>
    <mergeCell ref="B26:D26"/>
    <mergeCell ref="B17:D17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31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17.140625" customWidth="1"/>
    <col min="3" max="4" width="11.28515625" customWidth="1"/>
    <col min="5" max="5" width="10.5703125" customWidth="1"/>
    <col min="6" max="7" width="8.140625" customWidth="1"/>
    <col min="8" max="8" width="10.28515625" customWidth="1"/>
    <col min="9" max="9" width="10.5703125" customWidth="1"/>
    <col min="11" max="11" width="13.28515625" customWidth="1"/>
  </cols>
  <sheetData>
    <row r="1" spans="1:11" ht="15.75" x14ac:dyDescent="0.25">
      <c r="A1" s="171"/>
      <c r="J1" s="716" t="s">
        <v>725</v>
      </c>
      <c r="K1" s="716"/>
    </row>
    <row r="2" spans="1:11" ht="69" customHeight="1" x14ac:dyDescent="0.25">
      <c r="A2" s="171"/>
      <c r="H2" s="560" t="s">
        <v>14</v>
      </c>
      <c r="I2" s="560"/>
      <c r="J2" s="560"/>
      <c r="K2" s="560"/>
    </row>
    <row r="3" spans="1:11" ht="15" x14ac:dyDescent="0.2">
      <c r="A3" s="171"/>
    </row>
    <row r="4" spans="1:11" ht="82.5" customHeight="1" x14ac:dyDescent="0.25">
      <c r="A4" s="717" t="s">
        <v>244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</row>
    <row r="5" spans="1:11" ht="5.25" hidden="1" customHeight="1" x14ac:dyDescent="0.2">
      <c r="A5" s="171"/>
    </row>
    <row r="6" spans="1:11" ht="1.5" hidden="1" customHeight="1" x14ac:dyDescent="0.2">
      <c r="A6" s="172"/>
    </row>
    <row r="7" spans="1:11" ht="23.25" hidden="1" customHeight="1" x14ac:dyDescent="0.2">
      <c r="A7" s="173"/>
    </row>
    <row r="8" spans="1:11" ht="15" hidden="1" x14ac:dyDescent="0.2">
      <c r="A8" s="173"/>
    </row>
    <row r="9" spans="1:11" ht="15" hidden="1" x14ac:dyDescent="0.2">
      <c r="A9" s="173"/>
    </row>
    <row r="10" spans="1:11" ht="15" hidden="1" x14ac:dyDescent="0.2">
      <c r="A10" s="173"/>
    </row>
    <row r="11" spans="1:11" ht="15" hidden="1" x14ac:dyDescent="0.2">
      <c r="A11" s="173"/>
    </row>
    <row r="12" spans="1:11" ht="84.75" customHeight="1" x14ac:dyDescent="0.2">
      <c r="A12" s="571" t="s">
        <v>90</v>
      </c>
      <c r="B12" s="571" t="s">
        <v>222</v>
      </c>
      <c r="C12" s="571" t="s">
        <v>223</v>
      </c>
      <c r="D12" s="571"/>
      <c r="E12" s="571"/>
      <c r="F12" s="718" t="s">
        <v>243</v>
      </c>
      <c r="G12" s="719"/>
      <c r="H12" s="571" t="s">
        <v>224</v>
      </c>
      <c r="I12" s="571" t="s">
        <v>225</v>
      </c>
      <c r="J12" s="571" t="s">
        <v>226</v>
      </c>
      <c r="K12" s="571" t="s">
        <v>227</v>
      </c>
    </row>
    <row r="13" spans="1:11" ht="145.5" customHeight="1" x14ac:dyDescent="0.2">
      <c r="A13" s="571"/>
      <c r="B13" s="571"/>
      <c r="C13" s="170" t="s">
        <v>228</v>
      </c>
      <c r="D13" s="170" t="s">
        <v>229</v>
      </c>
      <c r="E13" s="170" t="s">
        <v>230</v>
      </c>
      <c r="F13" s="170" t="s">
        <v>231</v>
      </c>
      <c r="G13" s="170" t="s">
        <v>232</v>
      </c>
      <c r="H13" s="571"/>
      <c r="I13" s="571"/>
      <c r="J13" s="571"/>
      <c r="K13" s="571"/>
    </row>
    <row r="14" spans="1:11" ht="15" x14ac:dyDescent="0.2">
      <c r="A14" s="170">
        <v>1</v>
      </c>
      <c r="B14" s="170">
        <v>2</v>
      </c>
      <c r="C14" s="170">
        <v>3</v>
      </c>
      <c r="D14" s="170">
        <v>4</v>
      </c>
      <c r="E14" s="170">
        <v>5</v>
      </c>
      <c r="F14" s="170">
        <v>6</v>
      </c>
      <c r="G14" s="170">
        <v>7</v>
      </c>
      <c r="H14" s="170">
        <v>8</v>
      </c>
      <c r="I14" s="170">
        <v>9</v>
      </c>
      <c r="J14" s="170">
        <v>10</v>
      </c>
      <c r="K14" s="170">
        <v>11</v>
      </c>
    </row>
    <row r="15" spans="1:11" ht="64.5" customHeight="1" x14ac:dyDescent="0.2">
      <c r="A15" s="170" t="s">
        <v>233</v>
      </c>
      <c r="B15" s="169" t="s">
        <v>234</v>
      </c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1" ht="43.5" customHeight="1" x14ac:dyDescent="0.2">
      <c r="A16" s="170" t="s">
        <v>235</v>
      </c>
      <c r="B16" s="169" t="s">
        <v>236</v>
      </c>
      <c r="C16" s="169"/>
      <c r="D16" s="169"/>
      <c r="E16" s="169"/>
      <c r="F16" s="169"/>
      <c r="G16" s="169"/>
      <c r="H16" s="169"/>
      <c r="I16" s="169"/>
      <c r="J16" s="169"/>
      <c r="K16" s="169"/>
    </row>
    <row r="17" spans="1:12" ht="15" x14ac:dyDescent="0.2">
      <c r="A17" s="170" t="s">
        <v>237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</row>
    <row r="18" spans="1:12" ht="15" x14ac:dyDescent="0.2">
      <c r="A18" s="175" t="s">
        <v>238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</row>
    <row r="19" spans="1:12" ht="66.75" customHeight="1" x14ac:dyDescent="0.2">
      <c r="A19" s="170" t="s">
        <v>239</v>
      </c>
      <c r="B19" s="169" t="s">
        <v>234</v>
      </c>
      <c r="C19" s="169"/>
      <c r="D19" s="169"/>
      <c r="E19" s="169"/>
      <c r="F19" s="169"/>
      <c r="G19" s="169"/>
      <c r="H19" s="169"/>
      <c r="I19" s="169"/>
      <c r="J19" s="169"/>
      <c r="K19" s="169"/>
    </row>
    <row r="20" spans="1:12" ht="42.75" customHeight="1" x14ac:dyDescent="0.2">
      <c r="A20" s="170" t="s">
        <v>240</v>
      </c>
      <c r="B20" s="169" t="s">
        <v>236</v>
      </c>
      <c r="C20" s="169"/>
      <c r="D20" s="169"/>
      <c r="E20" s="169"/>
      <c r="F20" s="169"/>
      <c r="G20" s="169"/>
      <c r="H20" s="169"/>
      <c r="I20" s="169"/>
      <c r="J20" s="169"/>
      <c r="K20" s="169"/>
    </row>
    <row r="21" spans="1:12" ht="15" x14ac:dyDescent="0.2">
      <c r="A21" s="170" t="s">
        <v>241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</row>
    <row r="22" spans="1:12" ht="15" x14ac:dyDescent="0.2">
      <c r="A22" s="175" t="s">
        <v>238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</row>
    <row r="23" spans="1:12" ht="15" x14ac:dyDescent="0.25">
      <c r="A23" s="174"/>
      <c r="B23" s="153"/>
      <c r="C23" s="153"/>
      <c r="D23" s="153"/>
      <c r="E23" s="153"/>
      <c r="F23" s="153"/>
      <c r="G23" s="153"/>
      <c r="H23" s="153"/>
      <c r="I23" s="153"/>
      <c r="J23" s="153"/>
      <c r="K23" s="153"/>
    </row>
    <row r="24" spans="1:12" s="186" customFormat="1" ht="15" x14ac:dyDescent="0.25">
      <c r="A24" s="176" t="s">
        <v>242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</row>
    <row r="25" spans="1:12" s="11" customFormat="1" ht="15" x14ac:dyDescent="0.25">
      <c r="A25" s="178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</row>
    <row r="26" spans="1:12" ht="15" x14ac:dyDescent="0.2">
      <c r="A26" s="195" t="s">
        <v>314</v>
      </c>
      <c r="B26" s="7"/>
      <c r="C26" s="7"/>
      <c r="D26" s="7"/>
      <c r="E26" s="7"/>
      <c r="F26" s="7"/>
      <c r="G26" s="7"/>
      <c r="H26" s="7"/>
      <c r="I26" s="7"/>
    </row>
    <row r="27" spans="1:12" ht="15" x14ac:dyDescent="0.2">
      <c r="A27" s="195" t="s">
        <v>316</v>
      </c>
      <c r="B27" s="7"/>
      <c r="C27" s="7"/>
      <c r="D27" s="7"/>
      <c r="E27" s="7"/>
      <c r="F27" s="7"/>
      <c r="G27" s="7"/>
      <c r="H27" s="7"/>
      <c r="I27" s="7"/>
    </row>
    <row r="28" spans="1:12" x14ac:dyDescent="0.2">
      <c r="A28" s="7" t="s">
        <v>317</v>
      </c>
      <c r="B28" s="7"/>
      <c r="C28" s="7"/>
      <c r="D28" s="7"/>
      <c r="E28" s="7"/>
      <c r="F28" s="7"/>
      <c r="G28" s="7"/>
      <c r="H28" s="7"/>
      <c r="I28" s="7"/>
    </row>
    <row r="29" spans="1:12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12" x14ac:dyDescent="0.2">
      <c r="A30" s="7" t="s">
        <v>315</v>
      </c>
      <c r="B30" s="7"/>
      <c r="C30" s="7"/>
      <c r="D30" s="7"/>
      <c r="E30" s="7"/>
      <c r="F30" s="7"/>
      <c r="G30" s="7"/>
      <c r="H30" s="7"/>
      <c r="I30" s="7"/>
    </row>
    <row r="31" spans="1:12" x14ac:dyDescent="0.2">
      <c r="A31" s="7"/>
      <c r="B31" s="7"/>
      <c r="C31" s="7"/>
      <c r="D31" s="7"/>
      <c r="E31" s="7"/>
      <c r="F31" s="7"/>
      <c r="G31" s="7"/>
      <c r="H31" s="7"/>
      <c r="I31" s="7"/>
    </row>
  </sheetData>
  <customSheetViews>
    <customSheetView guid="{BBDE85CA-05B3-4170-9E24-FF86D7DA67BF}" showPageBreaks="1" printArea="1" hiddenRows="1" view="pageBreakPreview" topLeftCell="A21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55F3C8E8-AC56-4BB7-A43A-E953B1E691C9}" showPageBreaks="1" printArea="1" hiddenRows="1" view="pageBreakPreview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J12:J13"/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</mergeCells>
  <hyperlinks>
    <hyperlink ref="F12" location="Par6754" display="Par6754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17"/>
  <sheetViews>
    <sheetView view="pageBreakPreview" zoomScaleNormal="100" zoomScaleSheetLayoutView="100" workbookViewId="0">
      <selection activeCell="J6" sqref="J6"/>
    </sheetView>
  </sheetViews>
  <sheetFormatPr defaultRowHeight="12.75" x14ac:dyDescent="0.2"/>
  <cols>
    <col min="2" max="2" width="18.85546875" customWidth="1"/>
    <col min="6" max="6" width="9.85546875" customWidth="1"/>
    <col min="11" max="11" width="12" customWidth="1"/>
    <col min="12" max="12" width="13.140625" customWidth="1"/>
    <col min="13" max="13" width="11.42578125" customWidth="1"/>
  </cols>
  <sheetData>
    <row r="1" spans="1:13" ht="15.75" customHeight="1" x14ac:dyDescent="0.25">
      <c r="E1" s="726"/>
      <c r="F1" s="726"/>
      <c r="H1" s="726"/>
      <c r="I1" s="726"/>
      <c r="K1" s="645" t="s">
        <v>557</v>
      </c>
      <c r="L1" s="645"/>
      <c r="M1" s="645"/>
    </row>
    <row r="2" spans="1:13" ht="48.75" customHeight="1" x14ac:dyDescent="0.25">
      <c r="D2" s="560"/>
      <c r="E2" s="560"/>
      <c r="F2" s="560"/>
      <c r="G2" s="560"/>
      <c r="H2" s="560"/>
      <c r="I2" s="560"/>
      <c r="J2" s="727" t="s">
        <v>14</v>
      </c>
      <c r="K2" s="727"/>
      <c r="L2" s="727"/>
      <c r="M2" s="727"/>
    </row>
    <row r="3" spans="1:13" ht="18.75" x14ac:dyDescent="0.2">
      <c r="F3" s="168"/>
    </row>
    <row r="4" spans="1:13" ht="42.75" customHeight="1" x14ac:dyDescent="0.2">
      <c r="A4" s="725" t="s">
        <v>735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</row>
    <row r="5" spans="1:13" ht="38.25" customHeight="1" x14ac:dyDescent="0.2">
      <c r="A5" s="724" t="s">
        <v>90</v>
      </c>
      <c r="B5" s="724" t="s">
        <v>248</v>
      </c>
      <c r="C5" s="724" t="s">
        <v>249</v>
      </c>
      <c r="D5" s="724" t="s">
        <v>250</v>
      </c>
      <c r="E5" s="720" t="s">
        <v>251</v>
      </c>
      <c r="F5" s="721"/>
      <c r="G5" s="722"/>
      <c r="H5" s="720" t="s">
        <v>256</v>
      </c>
      <c r="I5" s="721"/>
      <c r="J5" s="722"/>
      <c r="K5" s="720" t="s">
        <v>258</v>
      </c>
      <c r="L5" s="721"/>
      <c r="M5" s="722"/>
    </row>
    <row r="6" spans="1:13" ht="96.75" customHeight="1" x14ac:dyDescent="0.2">
      <c r="A6" s="724"/>
      <c r="B6" s="724"/>
      <c r="C6" s="724"/>
      <c r="D6" s="724"/>
      <c r="E6" s="182" t="s">
        <v>252</v>
      </c>
      <c r="F6" s="182" t="s">
        <v>253</v>
      </c>
      <c r="G6" s="182" t="s">
        <v>257</v>
      </c>
      <c r="H6" s="182" t="s">
        <v>252</v>
      </c>
      <c r="I6" s="182" t="s">
        <v>253</v>
      </c>
      <c r="J6" s="182" t="s">
        <v>257</v>
      </c>
      <c r="K6" s="182" t="s">
        <v>252</v>
      </c>
      <c r="L6" s="182" t="s">
        <v>253</v>
      </c>
      <c r="M6" s="182" t="s">
        <v>257</v>
      </c>
    </row>
    <row r="7" spans="1:13" ht="15" x14ac:dyDescent="0.2">
      <c r="A7" s="182">
        <v>1</v>
      </c>
      <c r="B7" s="182">
        <v>2</v>
      </c>
      <c r="C7" s="182">
        <v>3</v>
      </c>
      <c r="D7" s="182">
        <v>4</v>
      </c>
      <c r="E7" s="182">
        <v>6</v>
      </c>
      <c r="F7" s="182">
        <v>7</v>
      </c>
      <c r="G7" s="182">
        <v>8</v>
      </c>
      <c r="H7" s="182">
        <v>9</v>
      </c>
      <c r="I7" s="182">
        <v>10</v>
      </c>
      <c r="J7" s="182">
        <v>11</v>
      </c>
      <c r="K7" s="182">
        <v>12</v>
      </c>
      <c r="L7" s="182">
        <v>13</v>
      </c>
      <c r="M7" s="182">
        <v>14</v>
      </c>
    </row>
    <row r="8" spans="1:13" ht="19.5" customHeight="1" x14ac:dyDescent="0.2">
      <c r="A8" s="723" t="s">
        <v>254</v>
      </c>
      <c r="B8" s="723"/>
      <c r="C8" s="723"/>
      <c r="D8" s="723"/>
      <c r="E8" s="723"/>
      <c r="F8" s="723"/>
      <c r="G8" s="723"/>
      <c r="H8" s="723"/>
      <c r="I8" s="723"/>
      <c r="J8" s="723"/>
      <c r="K8" s="180"/>
      <c r="L8" s="180"/>
      <c r="M8" s="180"/>
    </row>
    <row r="9" spans="1:13" ht="15.75" customHeight="1" x14ac:dyDescent="0.2">
      <c r="A9" s="723" t="s">
        <v>255</v>
      </c>
      <c r="B9" s="723"/>
      <c r="C9" s="723"/>
      <c r="D9" s="723"/>
      <c r="E9" s="723"/>
      <c r="F9" s="723"/>
      <c r="G9" s="723"/>
      <c r="H9" s="723"/>
      <c r="I9" s="723"/>
      <c r="J9" s="723"/>
      <c r="K9" s="180"/>
      <c r="L9" s="180"/>
      <c r="M9" s="180"/>
    </row>
    <row r="10" spans="1:13" ht="15" x14ac:dyDescent="0.2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</row>
    <row r="11" spans="1:13" ht="15" x14ac:dyDescent="0.2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</row>
    <row r="12" spans="1:13" ht="15" x14ac:dyDescent="0.2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</row>
    <row r="13" spans="1:13" ht="15" x14ac:dyDescent="0.2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</row>
    <row r="14" spans="1:13" ht="15" x14ac:dyDescent="0.2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</row>
    <row r="15" spans="1:13" ht="15.75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</row>
    <row r="17" spans="1:7" ht="89.25" customHeight="1" x14ac:dyDescent="0.2">
      <c r="A17" s="573" t="s">
        <v>369</v>
      </c>
      <c r="B17" s="573"/>
      <c r="C17" s="573"/>
      <c r="D17" s="573"/>
      <c r="E17" s="573"/>
      <c r="F17" s="573"/>
      <c r="G17" s="573"/>
    </row>
  </sheetData>
  <customSheetViews>
    <customSheetView guid="{BBDE85CA-05B3-4170-9E24-FF86D7DA67BF}" showPageBreaks="1" printArea="1" view="pageBreakPreview">
      <selection activeCell="A17" sqref="A17:H17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55F3C8E8-AC56-4BB7-A43A-E953B1E691C9}" showPageBreaks="1" printArea="1" view="pageBreakPreview">
      <selection activeCell="A9" sqref="A9:L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17">
    <mergeCell ref="A4:M4"/>
    <mergeCell ref="H1:I1"/>
    <mergeCell ref="G2:I2"/>
    <mergeCell ref="J2:M2"/>
    <mergeCell ref="K1:M1"/>
    <mergeCell ref="D2:F2"/>
    <mergeCell ref="E1:F1"/>
    <mergeCell ref="K5:M5"/>
    <mergeCell ref="A17:G17"/>
    <mergeCell ref="A8:J8"/>
    <mergeCell ref="A9:J9"/>
    <mergeCell ref="A5:A6"/>
    <mergeCell ref="B5:B6"/>
    <mergeCell ref="C5:C6"/>
    <mergeCell ref="D5:D6"/>
    <mergeCell ref="E5:G5"/>
    <mergeCell ref="H5:J5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="85" zoomScaleNormal="100" zoomScaleSheetLayoutView="85" workbookViewId="0">
      <selection activeCell="X14" sqref="X14"/>
    </sheetView>
  </sheetViews>
  <sheetFormatPr defaultRowHeight="12.75" x14ac:dyDescent="0.2"/>
  <cols>
    <col min="8" max="8" width="13.7109375" customWidth="1"/>
    <col min="9" max="9" width="12.7109375" customWidth="1"/>
    <col min="10" max="10" width="13.85546875" customWidth="1"/>
    <col min="11" max="11" width="12.5703125" customWidth="1"/>
    <col min="12" max="12" width="11.85546875" customWidth="1"/>
    <col min="13" max="13" width="15.7109375" customWidth="1"/>
  </cols>
  <sheetData>
    <row r="1" spans="1:14" ht="15.75" x14ac:dyDescent="0.25">
      <c r="I1" s="716"/>
      <c r="J1" s="716"/>
      <c r="K1" s="645" t="s">
        <v>578</v>
      </c>
      <c r="L1" s="645"/>
      <c r="M1" s="645"/>
    </row>
    <row r="2" spans="1:14" ht="63" customHeight="1" x14ac:dyDescent="0.25">
      <c r="H2" s="560"/>
      <c r="I2" s="560"/>
      <c r="J2" s="560"/>
      <c r="K2" s="560" t="s">
        <v>14</v>
      </c>
      <c r="L2" s="560"/>
      <c r="M2" s="560"/>
      <c r="N2" s="103"/>
    </row>
    <row r="5" spans="1:14" ht="15" x14ac:dyDescent="0.25">
      <c r="D5" s="5"/>
    </row>
    <row r="6" spans="1:14" ht="18.75" customHeight="1" x14ac:dyDescent="0.25">
      <c r="A6" s="729" t="s">
        <v>259</v>
      </c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729"/>
    </row>
    <row r="7" spans="1:14" ht="16.5" customHeight="1" x14ac:dyDescent="0.25">
      <c r="A7" s="729" t="s">
        <v>278</v>
      </c>
      <c r="B7" s="729"/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</row>
    <row r="8" spans="1:14" ht="16.5" customHeight="1" x14ac:dyDescent="0.25">
      <c r="A8" s="729" t="s">
        <v>279</v>
      </c>
      <c r="B8" s="729"/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</row>
    <row r="9" spans="1:14" ht="16.5" customHeight="1" x14ac:dyDescent="0.25">
      <c r="A9" s="729" t="s">
        <v>280</v>
      </c>
      <c r="B9" s="729"/>
      <c r="C9" s="729"/>
      <c r="D9" s="729"/>
      <c r="E9" s="729"/>
      <c r="F9" s="729"/>
      <c r="G9" s="729"/>
      <c r="H9" s="729"/>
      <c r="I9" s="729"/>
      <c r="J9" s="729"/>
      <c r="K9" s="729"/>
      <c r="L9" s="729"/>
      <c r="M9" s="729"/>
    </row>
    <row r="10" spans="1:14" ht="15.75" x14ac:dyDescent="0.25">
      <c r="A10" s="729" t="s">
        <v>726</v>
      </c>
      <c r="B10" s="729"/>
      <c r="C10" s="729"/>
      <c r="D10" s="729"/>
      <c r="E10" s="729"/>
      <c r="F10" s="729"/>
      <c r="G10" s="729"/>
      <c r="H10" s="729"/>
      <c r="I10" s="729"/>
      <c r="J10" s="729"/>
      <c r="K10" s="729"/>
      <c r="L10" s="729"/>
      <c r="M10" s="729"/>
    </row>
    <row r="11" spans="1:14" ht="15.75" customHeight="1" x14ac:dyDescent="0.25">
      <c r="A11" s="729" t="s">
        <v>732</v>
      </c>
      <c r="B11" s="729"/>
      <c r="C11" s="729"/>
      <c r="D11" s="729"/>
      <c r="E11" s="729"/>
      <c r="F11" s="729"/>
      <c r="G11" s="729"/>
      <c r="H11" s="729"/>
      <c r="I11" s="729"/>
      <c r="J11" s="729"/>
      <c r="K11" s="729"/>
      <c r="L11" s="729"/>
      <c r="M11" s="729"/>
    </row>
    <row r="13" spans="1:14" ht="30" customHeight="1" x14ac:dyDescent="0.2">
      <c r="A13" s="724" t="s">
        <v>90</v>
      </c>
      <c r="B13" s="724" t="s">
        <v>260</v>
      </c>
      <c r="C13" s="724"/>
      <c r="D13" s="724" t="s">
        <v>261</v>
      </c>
      <c r="E13" s="730" t="s">
        <v>262</v>
      </c>
      <c r="F13" s="730"/>
      <c r="G13" s="724" t="s">
        <v>263</v>
      </c>
      <c r="H13" s="720" t="s">
        <v>264</v>
      </c>
      <c r="I13" s="721"/>
      <c r="J13" s="722"/>
      <c r="K13" s="720" t="s">
        <v>258</v>
      </c>
      <c r="L13" s="721"/>
      <c r="M13" s="722"/>
    </row>
    <row r="14" spans="1:14" ht="60" x14ac:dyDescent="0.2">
      <c r="A14" s="724"/>
      <c r="B14" s="182" t="s">
        <v>265</v>
      </c>
      <c r="C14" s="182" t="s">
        <v>221</v>
      </c>
      <c r="D14" s="724"/>
      <c r="E14" s="182" t="s">
        <v>266</v>
      </c>
      <c r="F14" s="182" t="s">
        <v>221</v>
      </c>
      <c r="G14" s="724"/>
      <c r="H14" s="182" t="s">
        <v>252</v>
      </c>
      <c r="I14" s="182" t="s">
        <v>253</v>
      </c>
      <c r="J14" s="182" t="s">
        <v>257</v>
      </c>
      <c r="K14" s="182" t="s">
        <v>252</v>
      </c>
      <c r="L14" s="182" t="s">
        <v>253</v>
      </c>
      <c r="M14" s="182" t="s">
        <v>257</v>
      </c>
    </row>
    <row r="15" spans="1:14" ht="15" x14ac:dyDescent="0.2">
      <c r="A15" s="182">
        <v>1</v>
      </c>
      <c r="B15" s="182">
        <v>2</v>
      </c>
      <c r="C15" s="182">
        <v>3</v>
      </c>
      <c r="D15" s="182">
        <v>4</v>
      </c>
      <c r="E15" s="182">
        <v>5</v>
      </c>
      <c r="F15" s="182">
        <v>6</v>
      </c>
      <c r="G15" s="182">
        <v>7</v>
      </c>
      <c r="H15" s="182">
        <v>8</v>
      </c>
      <c r="I15" s="182">
        <v>9</v>
      </c>
      <c r="J15" s="182">
        <v>10</v>
      </c>
      <c r="K15" s="182">
        <v>11</v>
      </c>
      <c r="L15" s="182">
        <v>12</v>
      </c>
      <c r="M15" s="182">
        <v>13</v>
      </c>
    </row>
    <row r="16" spans="1:14" ht="15" x14ac:dyDescent="0.2">
      <c r="A16" s="723" t="s">
        <v>254</v>
      </c>
      <c r="B16" s="723"/>
      <c r="C16" s="723"/>
      <c r="D16" s="723"/>
      <c r="E16" s="723"/>
      <c r="F16" s="723"/>
      <c r="G16" s="723"/>
      <c r="H16" s="723"/>
      <c r="I16" s="723"/>
      <c r="J16" s="723"/>
      <c r="K16" s="180"/>
      <c r="L16" s="180"/>
      <c r="M16" s="180"/>
    </row>
    <row r="17" spans="1:13" ht="15" x14ac:dyDescent="0.2">
      <c r="A17" s="723" t="s">
        <v>267</v>
      </c>
      <c r="B17" s="723"/>
      <c r="C17" s="723"/>
      <c r="D17" s="723"/>
      <c r="E17" s="723"/>
      <c r="F17" s="723"/>
      <c r="G17" s="723"/>
      <c r="H17" s="723"/>
      <c r="I17" s="723"/>
      <c r="J17" s="723"/>
      <c r="K17" s="180"/>
      <c r="L17" s="180"/>
      <c r="M17" s="180"/>
    </row>
    <row r="18" spans="1:13" ht="15" x14ac:dyDescent="0.2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ht="15" x14ac:dyDescent="0.2">
      <c r="A19" s="180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</row>
    <row r="20" spans="1:13" ht="15" x14ac:dyDescent="0.2">
      <c r="A20" s="180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</row>
    <row r="21" spans="1:13" ht="15" x14ac:dyDescent="0.2">
      <c r="A21" s="180"/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</row>
    <row r="22" spans="1:13" ht="15" x14ac:dyDescent="0.2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</row>
    <row r="23" spans="1:13" ht="15" x14ac:dyDescent="0.25">
      <c r="A23" s="5"/>
    </row>
    <row r="24" spans="1:13" ht="99.75" customHeight="1" x14ac:dyDescent="0.2">
      <c r="A24" s="728" t="s">
        <v>369</v>
      </c>
      <c r="B24" s="728"/>
      <c r="C24" s="728"/>
      <c r="D24" s="728"/>
      <c r="E24" s="728"/>
      <c r="F24" s="728"/>
      <c r="G24" s="728"/>
      <c r="H24" s="728"/>
      <c r="I24" s="728"/>
      <c r="J24" s="728"/>
      <c r="K24" s="728"/>
      <c r="L24" s="728"/>
      <c r="M24" s="728"/>
    </row>
  </sheetData>
  <customSheetViews>
    <customSheetView guid="{BBDE85CA-05B3-4170-9E24-FF86D7DA67BF}" scale="85" showPageBreaks="1" printArea="1" view="pageBreakPreview" topLeftCell="A22">
      <selection activeCell="A24" sqref="A24:O24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1"/>
    </customSheetView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2"/>
    </customSheetView>
    <customSheetView guid="{55F3C8E8-AC56-4BB7-A43A-E953B1E691C9}" scale="85" showPageBreaks="1" printArea="1" view="pageBreakPreview">
      <selection activeCell="R11" sqref="R11"/>
      <pageMargins left="0.70866141732283472" right="0.70866141732283472" top="0.74803149606299213" bottom="0.74803149606299213" header="0.31496062992125984" footer="0.31496062992125984"/>
      <pageSetup paperSize="9" scale="84" orientation="landscape" r:id="rId3"/>
    </customSheetView>
  </customSheetViews>
  <mergeCells count="20">
    <mergeCell ref="K1:M1"/>
    <mergeCell ref="K2:M2"/>
    <mergeCell ref="A6:M6"/>
    <mergeCell ref="A7:M7"/>
    <mergeCell ref="A8:M8"/>
    <mergeCell ref="I1:J1"/>
    <mergeCell ref="H2:J2"/>
    <mergeCell ref="A24:M24"/>
    <mergeCell ref="A9:M9"/>
    <mergeCell ref="A10:M10"/>
    <mergeCell ref="A16:J16"/>
    <mergeCell ref="A17:J17"/>
    <mergeCell ref="A11:M11"/>
    <mergeCell ref="A13:A14"/>
    <mergeCell ref="B13:C13"/>
    <mergeCell ref="D13:D14"/>
    <mergeCell ref="E13:F13"/>
    <mergeCell ref="G13:G14"/>
    <mergeCell ref="K13:M13"/>
    <mergeCell ref="H13:J13"/>
  </mergeCells>
  <hyperlinks>
    <hyperlink ref="E13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4" orientation="landscape" r:id="rId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autoPageBreaks="0"/>
  </sheetPr>
  <dimension ref="A1:P56"/>
  <sheetViews>
    <sheetView view="pageBreakPreview" topLeftCell="A25" zoomScale="89" zoomScaleNormal="100" zoomScaleSheetLayoutView="89" workbookViewId="0">
      <selection activeCell="A6" sqref="A6:P6"/>
    </sheetView>
  </sheetViews>
  <sheetFormatPr defaultRowHeight="12.75" x14ac:dyDescent="0.2"/>
  <cols>
    <col min="3" max="3" width="9.140625" customWidth="1"/>
    <col min="9" max="9" width="16.7109375" customWidth="1"/>
    <col min="10" max="10" width="14.7109375" customWidth="1"/>
    <col min="11" max="11" width="16.5703125" customWidth="1"/>
    <col min="12" max="12" width="7.7109375" customWidth="1"/>
    <col min="13" max="13" width="7" customWidth="1"/>
    <col min="14" max="14" width="15.140625" customWidth="1"/>
    <col min="15" max="15" width="14.7109375" customWidth="1"/>
    <col min="16" max="16" width="17.28515625" customWidth="1"/>
  </cols>
  <sheetData>
    <row r="1" spans="1:16" ht="15.75" x14ac:dyDescent="0.25">
      <c r="I1" s="645"/>
      <c r="J1" s="645"/>
      <c r="N1" s="645" t="s">
        <v>607</v>
      </c>
      <c r="O1" s="645"/>
      <c r="P1" s="645"/>
    </row>
    <row r="2" spans="1:16" ht="66" customHeight="1" x14ac:dyDescent="0.2">
      <c r="G2" s="207"/>
      <c r="H2" s="207"/>
      <c r="I2" s="600"/>
      <c r="J2" s="600"/>
      <c r="N2" s="600" t="s">
        <v>14</v>
      </c>
      <c r="O2" s="600"/>
      <c r="P2" s="600"/>
    </row>
    <row r="4" spans="1:16" ht="15.75" x14ac:dyDescent="0.25">
      <c r="A4" s="729" t="s">
        <v>298</v>
      </c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</row>
    <row r="5" spans="1:16" ht="15.75" x14ac:dyDescent="0.25">
      <c r="A5" s="729" t="s">
        <v>306</v>
      </c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</row>
    <row r="6" spans="1:16" ht="15.75" x14ac:dyDescent="0.25">
      <c r="A6" s="729" t="s">
        <v>307</v>
      </c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729"/>
      <c r="N6" s="729"/>
      <c r="O6" s="729"/>
      <c r="P6" s="729"/>
    </row>
    <row r="7" spans="1:16" ht="15.75" x14ac:dyDescent="0.25">
      <c r="A7" s="729" t="s">
        <v>415</v>
      </c>
      <c r="B7" s="729"/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  <c r="N7" s="729"/>
      <c r="O7" s="729"/>
      <c r="P7" s="729"/>
    </row>
    <row r="8" spans="1:16" ht="15.75" x14ac:dyDescent="0.25">
      <c r="A8" s="729" t="s">
        <v>416</v>
      </c>
      <c r="B8" s="729"/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  <c r="N8" s="729"/>
      <c r="O8" s="729"/>
      <c r="P8" s="729"/>
    </row>
    <row r="9" spans="1:16" ht="15.75" x14ac:dyDescent="0.25">
      <c r="A9" s="729"/>
      <c r="B9" s="729"/>
      <c r="C9" s="729"/>
      <c r="D9" s="729"/>
      <c r="E9" s="729"/>
      <c r="F9" s="729"/>
      <c r="G9" s="729"/>
      <c r="H9" s="205"/>
    </row>
    <row r="10" spans="1:16" ht="15.75" x14ac:dyDescent="0.25">
      <c r="A10" s="729"/>
      <c r="B10" s="729"/>
      <c r="C10" s="729"/>
      <c r="D10" s="729"/>
      <c r="E10" s="729"/>
      <c r="F10" s="729"/>
      <c r="G10" s="729"/>
      <c r="H10" s="205"/>
    </row>
    <row r="11" spans="1:16" ht="15.75" x14ac:dyDescent="0.25">
      <c r="A11" s="729"/>
      <c r="B11" s="729"/>
      <c r="C11" s="729"/>
      <c r="D11" s="729"/>
      <c r="E11" s="729"/>
      <c r="F11" s="729"/>
      <c r="G11" s="729"/>
      <c r="H11" s="205"/>
    </row>
    <row r="12" spans="1:16" ht="15.75" x14ac:dyDescent="0.25">
      <c r="A12" s="729"/>
      <c r="B12" s="729"/>
      <c r="C12" s="729"/>
      <c r="D12" s="729"/>
      <c r="E12" s="729"/>
      <c r="F12" s="729"/>
      <c r="G12" s="729"/>
      <c r="H12" s="205"/>
    </row>
    <row r="13" spans="1:16" ht="15.75" x14ac:dyDescent="0.25">
      <c r="A13" s="135"/>
      <c r="B13" s="135"/>
      <c r="C13" s="135"/>
      <c r="D13" s="135"/>
      <c r="E13" s="135"/>
      <c r="F13" s="135"/>
      <c r="G13" s="135"/>
      <c r="H13" s="135"/>
    </row>
    <row r="14" spans="1:16" ht="50.25" customHeight="1" x14ac:dyDescent="0.2">
      <c r="A14" s="732" t="s">
        <v>430</v>
      </c>
      <c r="B14" s="732"/>
      <c r="C14" s="732"/>
      <c r="D14" s="732"/>
      <c r="E14" s="732"/>
      <c r="F14" s="732"/>
      <c r="G14" s="732"/>
      <c r="H14" s="732"/>
      <c r="I14" s="732"/>
      <c r="J14" s="732"/>
      <c r="K14" s="732"/>
      <c r="L14" s="732"/>
      <c r="M14" s="732"/>
      <c r="N14" s="732"/>
      <c r="O14" s="732"/>
      <c r="P14" s="732"/>
    </row>
    <row r="15" spans="1:16" ht="15.75" customHeight="1" x14ac:dyDescent="0.25">
      <c r="A15" s="135"/>
      <c r="B15" s="135"/>
      <c r="C15" s="135"/>
      <c r="D15" s="135"/>
      <c r="E15" s="135"/>
      <c r="F15" s="135"/>
      <c r="G15" s="135"/>
      <c r="H15" s="135"/>
      <c r="I15" s="739"/>
      <c r="J15" s="739"/>
      <c r="K15" s="739"/>
      <c r="L15" s="739"/>
      <c r="M15" s="739"/>
      <c r="N15" s="739"/>
      <c r="O15" s="739"/>
      <c r="P15" s="739"/>
    </row>
    <row r="16" spans="1:16" ht="37.5" customHeight="1" x14ac:dyDescent="0.2">
      <c r="A16" s="756" t="s">
        <v>319</v>
      </c>
      <c r="B16" s="756"/>
      <c r="C16" s="756"/>
      <c r="D16" s="756"/>
      <c r="E16" s="756"/>
      <c r="F16" s="756"/>
      <c r="G16" s="756"/>
      <c r="H16" s="735" t="s">
        <v>318</v>
      </c>
      <c r="I16" s="737" t="s">
        <v>761</v>
      </c>
      <c r="J16" s="738"/>
      <c r="K16" s="738"/>
    </row>
    <row r="17" spans="1:16" ht="158.25" customHeight="1" x14ac:dyDescent="0.2">
      <c r="A17" s="757"/>
      <c r="B17" s="757"/>
      <c r="C17" s="757"/>
      <c r="D17" s="757"/>
      <c r="E17" s="757"/>
      <c r="F17" s="757"/>
      <c r="G17" s="757"/>
      <c r="H17" s="736"/>
      <c r="I17" s="257" t="s">
        <v>431</v>
      </c>
      <c r="J17" s="257" t="s">
        <v>432</v>
      </c>
      <c r="K17" s="257" t="s">
        <v>433</v>
      </c>
    </row>
    <row r="18" spans="1:16" ht="18.75" x14ac:dyDescent="0.2">
      <c r="A18" s="758">
        <v>1</v>
      </c>
      <c r="B18" s="758"/>
      <c r="C18" s="758"/>
      <c r="D18" s="758"/>
      <c r="E18" s="758"/>
      <c r="F18" s="758"/>
      <c r="G18" s="758"/>
      <c r="H18" s="254">
        <v>2</v>
      </c>
      <c r="I18" s="254" t="s">
        <v>61</v>
      </c>
      <c r="J18" s="254" t="s">
        <v>62</v>
      </c>
      <c r="K18" s="254" t="s">
        <v>63</v>
      </c>
    </row>
    <row r="19" spans="1:16" ht="121.5" customHeight="1" x14ac:dyDescent="0.3">
      <c r="A19" s="763" t="s">
        <v>450</v>
      </c>
      <c r="B19" s="763"/>
      <c r="C19" s="763"/>
      <c r="D19" s="763"/>
      <c r="E19" s="763"/>
      <c r="F19" s="763"/>
      <c r="G19" s="763"/>
      <c r="H19" s="273" t="s">
        <v>434</v>
      </c>
      <c r="I19" s="255"/>
      <c r="J19" s="255"/>
      <c r="K19" s="274"/>
    </row>
    <row r="20" spans="1:16" ht="18.75" x14ac:dyDescent="0.3">
      <c r="A20" s="755" t="s">
        <v>2</v>
      </c>
      <c r="B20" s="755"/>
      <c r="C20" s="755"/>
      <c r="D20" s="755"/>
      <c r="E20" s="755"/>
      <c r="F20" s="755"/>
      <c r="G20" s="755"/>
      <c r="H20" s="272"/>
      <c r="I20" s="255"/>
      <c r="J20" s="255"/>
      <c r="K20" s="274"/>
    </row>
    <row r="24" spans="1:16" ht="79.5" customHeight="1" x14ac:dyDescent="0.2">
      <c r="A24" s="762" t="s">
        <v>453</v>
      </c>
      <c r="B24" s="762"/>
      <c r="C24" s="762"/>
      <c r="D24" s="762"/>
      <c r="E24" s="762"/>
      <c r="F24" s="762"/>
      <c r="G24" s="762"/>
      <c r="H24" s="762"/>
      <c r="I24" s="762"/>
      <c r="J24" s="762"/>
      <c r="K24" s="762"/>
      <c r="L24" s="762"/>
      <c r="M24" s="762"/>
      <c r="N24" s="762"/>
      <c r="O24" s="762"/>
      <c r="P24" s="762"/>
    </row>
    <row r="25" spans="1:16" ht="18.75" x14ac:dyDescent="0.3">
      <c r="A25" s="240"/>
      <c r="B25" s="240"/>
      <c r="C25" s="240"/>
      <c r="D25" s="240"/>
      <c r="E25" s="240"/>
      <c r="F25" s="240"/>
      <c r="G25" s="240"/>
      <c r="H25" s="240"/>
      <c r="I25" s="240"/>
      <c r="J25" s="240"/>
      <c r="K25" s="244"/>
      <c r="L25" s="244"/>
      <c r="M25" s="244"/>
      <c r="N25" s="240"/>
      <c r="O25" s="240"/>
      <c r="P25" s="240"/>
    </row>
    <row r="26" spans="1:16" ht="12.75" customHeight="1" x14ac:dyDescent="0.2">
      <c r="A26" s="740" t="s">
        <v>308</v>
      </c>
      <c r="B26" s="740"/>
      <c r="C26" s="740"/>
      <c r="D26" s="740"/>
      <c r="E26" s="740"/>
      <c r="F26" s="740"/>
      <c r="G26" s="740"/>
      <c r="H26" s="740"/>
      <c r="I26" s="740"/>
      <c r="J26" s="740" t="s">
        <v>309</v>
      </c>
      <c r="K26" s="740" t="s">
        <v>318</v>
      </c>
      <c r="L26" s="740" t="s">
        <v>310</v>
      </c>
      <c r="M26" s="740"/>
      <c r="N26" s="740"/>
      <c r="O26" s="740"/>
      <c r="P26" s="740"/>
    </row>
    <row r="27" spans="1:16" ht="12.75" customHeight="1" x14ac:dyDescent="0.2">
      <c r="A27" s="740"/>
      <c r="B27" s="740"/>
      <c r="C27" s="740"/>
      <c r="D27" s="740"/>
      <c r="E27" s="740"/>
      <c r="F27" s="740"/>
      <c r="G27" s="740"/>
      <c r="H27" s="740"/>
      <c r="I27" s="740"/>
      <c r="J27" s="740"/>
      <c r="K27" s="740"/>
      <c r="L27" s="740"/>
      <c r="M27" s="740"/>
      <c r="N27" s="740"/>
      <c r="O27" s="740"/>
      <c r="P27" s="740"/>
    </row>
    <row r="28" spans="1:16" ht="12.75" customHeight="1" x14ac:dyDescent="0.2">
      <c r="A28" s="740"/>
      <c r="B28" s="740"/>
      <c r="C28" s="740"/>
      <c r="D28" s="740"/>
      <c r="E28" s="740"/>
      <c r="F28" s="740"/>
      <c r="G28" s="740"/>
      <c r="H28" s="740"/>
      <c r="I28" s="740"/>
      <c r="J28" s="740"/>
      <c r="K28" s="740"/>
      <c r="L28" s="764" t="s">
        <v>432</v>
      </c>
      <c r="M28" s="765"/>
      <c r="N28" s="766"/>
      <c r="O28" s="777" t="s">
        <v>433</v>
      </c>
      <c r="P28" s="777" t="s">
        <v>433</v>
      </c>
    </row>
    <row r="29" spans="1:16" ht="12.75" customHeight="1" x14ac:dyDescent="0.2">
      <c r="A29" s="740"/>
      <c r="B29" s="740"/>
      <c r="C29" s="740"/>
      <c r="D29" s="740"/>
      <c r="E29" s="740"/>
      <c r="F29" s="740"/>
      <c r="G29" s="740"/>
      <c r="H29" s="740"/>
      <c r="I29" s="740"/>
      <c r="J29" s="740"/>
      <c r="K29" s="740"/>
      <c r="L29" s="767"/>
      <c r="M29" s="768"/>
      <c r="N29" s="769"/>
      <c r="O29" s="778"/>
      <c r="P29" s="778"/>
    </row>
    <row r="30" spans="1:16" ht="140.25" customHeight="1" x14ac:dyDescent="0.2">
      <c r="A30" s="740"/>
      <c r="B30" s="740"/>
      <c r="C30" s="740"/>
      <c r="D30" s="740"/>
      <c r="E30" s="740"/>
      <c r="F30" s="740"/>
      <c r="G30" s="740"/>
      <c r="H30" s="740"/>
      <c r="I30" s="740"/>
      <c r="J30" s="740"/>
      <c r="K30" s="740"/>
      <c r="L30" s="770"/>
      <c r="M30" s="771"/>
      <c r="N30" s="772"/>
      <c r="O30" s="778"/>
      <c r="P30" s="778"/>
    </row>
    <row r="31" spans="1:16" ht="18.75" x14ac:dyDescent="0.2">
      <c r="A31" s="741" t="s">
        <v>57</v>
      </c>
      <c r="B31" s="741"/>
      <c r="C31" s="741"/>
      <c r="D31" s="741"/>
      <c r="E31" s="741"/>
      <c r="F31" s="741"/>
      <c r="G31" s="741"/>
      <c r="H31" s="741"/>
      <c r="I31" s="741"/>
      <c r="J31" s="258">
        <v>2</v>
      </c>
      <c r="K31" s="258">
        <v>3</v>
      </c>
      <c r="L31" s="773">
        <v>4</v>
      </c>
      <c r="M31" s="774"/>
      <c r="N31" s="775"/>
      <c r="O31" s="254">
        <v>5</v>
      </c>
      <c r="P31" s="254">
        <v>6</v>
      </c>
    </row>
    <row r="32" spans="1:16" ht="18.75" x14ac:dyDescent="0.2">
      <c r="A32" s="740"/>
      <c r="B32" s="740"/>
      <c r="C32" s="740"/>
      <c r="D32" s="740"/>
      <c r="E32" s="740"/>
      <c r="F32" s="740"/>
      <c r="G32" s="740"/>
      <c r="H32" s="740"/>
      <c r="I32" s="740"/>
      <c r="J32" s="260"/>
      <c r="K32" s="264" t="s">
        <v>437</v>
      </c>
      <c r="L32" s="759"/>
      <c r="M32" s="760"/>
      <c r="N32" s="761"/>
      <c r="O32" s="265"/>
      <c r="P32" s="265"/>
    </row>
    <row r="33" spans="1:16" ht="18.75" x14ac:dyDescent="0.2">
      <c r="A33" s="740"/>
      <c r="B33" s="740"/>
      <c r="C33" s="740"/>
      <c r="D33" s="740"/>
      <c r="E33" s="740"/>
      <c r="F33" s="740"/>
      <c r="G33" s="740"/>
      <c r="H33" s="740"/>
      <c r="I33" s="740"/>
      <c r="J33" s="260"/>
      <c r="K33" s="264" t="s">
        <v>438</v>
      </c>
      <c r="L33" s="759"/>
      <c r="M33" s="760"/>
      <c r="N33" s="761"/>
      <c r="O33" s="265"/>
      <c r="P33" s="265"/>
    </row>
    <row r="34" spans="1:16" ht="18.75" x14ac:dyDescent="0.2">
      <c r="A34" s="740"/>
      <c r="B34" s="740"/>
      <c r="C34" s="740"/>
      <c r="D34" s="740"/>
      <c r="E34" s="740"/>
      <c r="F34" s="740"/>
      <c r="G34" s="740"/>
      <c r="H34" s="740"/>
      <c r="I34" s="740"/>
      <c r="J34" s="260"/>
      <c r="K34" s="264"/>
      <c r="L34" s="759"/>
      <c r="M34" s="760"/>
      <c r="N34" s="761"/>
      <c r="O34" s="265"/>
      <c r="P34" s="265"/>
    </row>
    <row r="35" spans="1:16" ht="18.75" x14ac:dyDescent="0.2">
      <c r="A35" s="776" t="s">
        <v>2</v>
      </c>
      <c r="B35" s="776"/>
      <c r="C35" s="776"/>
      <c r="D35" s="776"/>
      <c r="E35" s="776"/>
      <c r="F35" s="776"/>
      <c r="G35" s="776"/>
      <c r="H35" s="776"/>
      <c r="I35" s="776"/>
      <c r="J35" s="776"/>
      <c r="K35" s="275"/>
      <c r="L35" s="759"/>
      <c r="M35" s="760"/>
      <c r="N35" s="761"/>
      <c r="O35" s="265"/>
      <c r="P35" s="265"/>
    </row>
    <row r="36" spans="1:16" ht="18.75" x14ac:dyDescent="0.3">
      <c r="A36" s="240"/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</row>
    <row r="37" spans="1:16" ht="85.5" customHeight="1" x14ac:dyDescent="0.2">
      <c r="A37" s="747" t="s">
        <v>451</v>
      </c>
      <c r="B37" s="747"/>
      <c r="C37" s="747"/>
      <c r="D37" s="747"/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</row>
    <row r="38" spans="1:16" ht="18.75" x14ac:dyDescent="0.2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</row>
    <row r="39" spans="1:16" ht="18.75" customHeight="1" x14ac:dyDescent="0.2">
      <c r="A39" s="740" t="s">
        <v>308</v>
      </c>
      <c r="B39" s="740"/>
      <c r="C39" s="740"/>
      <c r="D39" s="740"/>
      <c r="E39" s="740"/>
      <c r="F39" s="740"/>
      <c r="G39" s="740"/>
      <c r="H39" s="740"/>
      <c r="I39" s="740"/>
      <c r="J39" s="740"/>
      <c r="K39" s="748" t="s">
        <v>318</v>
      </c>
      <c r="L39" s="740" t="s">
        <v>304</v>
      </c>
      <c r="M39" s="740"/>
      <c r="N39" s="740"/>
      <c r="O39" s="740"/>
      <c r="P39" s="740"/>
    </row>
    <row r="40" spans="1:16" ht="12.75" customHeight="1" x14ac:dyDescent="0.2">
      <c r="A40" s="740"/>
      <c r="B40" s="740"/>
      <c r="C40" s="740"/>
      <c r="D40" s="740"/>
      <c r="E40" s="740"/>
      <c r="F40" s="740"/>
      <c r="G40" s="740"/>
      <c r="H40" s="740"/>
      <c r="I40" s="740"/>
      <c r="J40" s="740"/>
      <c r="K40" s="749"/>
      <c r="L40" s="751" t="s">
        <v>218</v>
      </c>
      <c r="M40" s="752" t="s">
        <v>219</v>
      </c>
      <c r="N40" s="733" t="s">
        <v>220</v>
      </c>
      <c r="O40" s="733" t="s">
        <v>305</v>
      </c>
      <c r="P40" s="740" t="s">
        <v>452</v>
      </c>
    </row>
    <row r="41" spans="1:16" ht="42.75" customHeight="1" x14ac:dyDescent="0.2">
      <c r="A41" s="740"/>
      <c r="B41" s="740"/>
      <c r="C41" s="740"/>
      <c r="D41" s="740"/>
      <c r="E41" s="740"/>
      <c r="F41" s="740"/>
      <c r="G41" s="740"/>
      <c r="H41" s="740"/>
      <c r="I41" s="740"/>
      <c r="J41" s="740"/>
      <c r="K41" s="750"/>
      <c r="L41" s="751"/>
      <c r="M41" s="752"/>
      <c r="N41" s="734"/>
      <c r="O41" s="734"/>
      <c r="P41" s="740"/>
    </row>
    <row r="42" spans="1:16" ht="18.75" x14ac:dyDescent="0.2">
      <c r="A42" s="741">
        <v>1</v>
      </c>
      <c r="B42" s="741"/>
      <c r="C42" s="741"/>
      <c r="D42" s="741"/>
      <c r="E42" s="741"/>
      <c r="F42" s="741"/>
      <c r="G42" s="741"/>
      <c r="H42" s="741"/>
      <c r="I42" s="741"/>
      <c r="J42" s="741"/>
      <c r="K42" s="276" t="s">
        <v>437</v>
      </c>
      <c r="L42" s="254"/>
      <c r="M42" s="254"/>
      <c r="N42" s="269"/>
      <c r="O42" s="267"/>
      <c r="P42" s="259"/>
    </row>
    <row r="43" spans="1:16" ht="18.75" x14ac:dyDescent="0.2">
      <c r="A43" s="746"/>
      <c r="B43" s="746"/>
      <c r="C43" s="746"/>
      <c r="D43" s="746"/>
      <c r="E43" s="746"/>
      <c r="F43" s="746"/>
      <c r="G43" s="746"/>
      <c r="H43" s="746"/>
      <c r="I43" s="746"/>
      <c r="J43" s="746"/>
      <c r="K43" s="271" t="s">
        <v>438</v>
      </c>
      <c r="L43" s="261"/>
      <c r="M43" s="263"/>
      <c r="N43" s="270"/>
      <c r="O43" s="268"/>
      <c r="P43" s="262"/>
    </row>
    <row r="44" spans="1:16" ht="18.75" x14ac:dyDescent="0.2">
      <c r="A44" s="746"/>
      <c r="B44" s="746"/>
      <c r="C44" s="746"/>
      <c r="D44" s="746"/>
      <c r="E44" s="746"/>
      <c r="F44" s="746"/>
      <c r="G44" s="746"/>
      <c r="H44" s="746"/>
      <c r="I44" s="746"/>
      <c r="J44" s="746"/>
      <c r="K44" s="260"/>
      <c r="L44" s="261"/>
      <c r="M44" s="263"/>
      <c r="N44" s="270"/>
      <c r="O44" s="268"/>
      <c r="P44" s="262"/>
    </row>
    <row r="45" spans="1:16" ht="18.75" x14ac:dyDescent="0.2">
      <c r="A45" s="746"/>
      <c r="B45" s="746"/>
      <c r="C45" s="746"/>
      <c r="D45" s="746"/>
      <c r="E45" s="746"/>
      <c r="F45" s="746"/>
      <c r="G45" s="746"/>
      <c r="H45" s="746"/>
      <c r="I45" s="746"/>
      <c r="J45" s="746"/>
      <c r="K45" s="260"/>
      <c r="L45" s="261"/>
      <c r="M45" s="263"/>
      <c r="N45" s="270"/>
      <c r="O45" s="268"/>
      <c r="P45" s="262"/>
    </row>
    <row r="46" spans="1:16" ht="18.75" x14ac:dyDescent="0.2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6"/>
      <c r="L46" s="249"/>
      <c r="M46" s="250"/>
      <c r="N46" s="246"/>
      <c r="O46" s="246"/>
      <c r="P46" s="251"/>
    </row>
    <row r="47" spans="1:16" ht="85.5" customHeight="1" x14ac:dyDescent="0.25">
      <c r="A47" s="753" t="s">
        <v>454</v>
      </c>
      <c r="B47" s="754"/>
      <c r="C47" s="754"/>
      <c r="D47" s="754"/>
      <c r="E47" s="754"/>
      <c r="F47" s="754"/>
      <c r="G47" s="754"/>
      <c r="H47" s="754"/>
      <c r="I47" s="754"/>
      <c r="J47" s="754"/>
      <c r="K47" s="754"/>
      <c r="L47" s="754"/>
      <c r="M47" s="754"/>
      <c r="N47" s="754"/>
      <c r="O47" s="754"/>
      <c r="P47" s="754"/>
    </row>
    <row r="50" spans="1:13" ht="18.75" x14ac:dyDescent="0.3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</row>
    <row r="51" spans="1:13" ht="18.75" x14ac:dyDescent="0.3">
      <c r="B51" s="240" t="s">
        <v>441</v>
      </c>
      <c r="C51" s="240"/>
      <c r="D51" s="240"/>
      <c r="E51" s="240"/>
      <c r="F51" s="240"/>
      <c r="G51" s="240"/>
      <c r="H51" s="240"/>
      <c r="I51" s="240"/>
      <c r="J51" s="240"/>
      <c r="K51" s="253"/>
      <c r="L51" s="744"/>
      <c r="M51" s="744"/>
    </row>
    <row r="52" spans="1:13" ht="18.75" x14ac:dyDescent="0.3">
      <c r="B52" s="247" t="s">
        <v>442</v>
      </c>
      <c r="C52" s="240"/>
      <c r="D52" s="240"/>
      <c r="E52" s="240"/>
      <c r="F52" s="240"/>
      <c r="G52" s="240"/>
      <c r="H52" s="240"/>
      <c r="I52" s="240"/>
      <c r="J52" s="240"/>
      <c r="K52" s="266"/>
      <c r="L52" s="745"/>
      <c r="M52" s="745"/>
    </row>
    <row r="53" spans="1:13" ht="18.75" x14ac:dyDescent="0.3"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  <row r="54" spans="1:13" ht="18.75" x14ac:dyDescent="0.3">
      <c r="B54" s="240" t="s">
        <v>446</v>
      </c>
      <c r="C54" s="240"/>
      <c r="D54" s="240"/>
      <c r="E54" s="240"/>
      <c r="F54" s="240"/>
      <c r="G54" s="240"/>
      <c r="H54" s="240"/>
      <c r="I54" s="240"/>
      <c r="J54" s="240"/>
      <c r="K54" s="253"/>
      <c r="L54" s="742"/>
      <c r="M54" s="742"/>
    </row>
    <row r="55" spans="1:13" ht="18.75" x14ac:dyDescent="0.3">
      <c r="B55" s="240"/>
      <c r="C55" s="240"/>
      <c r="D55" s="240"/>
      <c r="E55" s="240"/>
      <c r="F55" s="240"/>
      <c r="G55" s="240"/>
      <c r="H55" s="240"/>
      <c r="I55" s="240"/>
      <c r="J55" s="240"/>
      <c r="K55" s="266"/>
      <c r="L55" s="743"/>
      <c r="M55" s="743"/>
    </row>
    <row r="56" spans="1:13" ht="18.75" x14ac:dyDescent="0.2">
      <c r="B56" s="731" t="s">
        <v>449</v>
      </c>
      <c r="C56" s="731"/>
      <c r="D56" s="731"/>
      <c r="E56" s="731"/>
      <c r="F56" s="731"/>
      <c r="G56" s="731"/>
      <c r="H56" s="731"/>
      <c r="I56" s="731"/>
      <c r="J56" s="731"/>
      <c r="K56" s="731"/>
      <c r="L56" s="252"/>
      <c r="M56" s="252"/>
    </row>
  </sheetData>
  <customSheetViews>
    <customSheetView guid="{BBDE85CA-05B3-4170-9E24-FF86D7DA67BF}" scale="89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scale="68" orientation="landscape" verticalDpi="0" r:id="rId1"/>
    </customSheetView>
    <customSheetView guid="{7E50AFD6-8883-4EBA-BA6C-E899F028F0B6}">
      <pageMargins left="0.7" right="0.7" top="0.75" bottom="0.75" header="0.3" footer="0.3"/>
    </customSheetView>
    <customSheetView guid="{55F3C8E8-AC56-4BB7-A43A-E953B1E691C9}" scale="89" hiddenRows="1" view="pageBreakPreview">
      <selection activeCell="A5" sqref="A5:Q5"/>
      <rowBreaks count="1" manualBreakCount="1">
        <brk id="24" max="16" man="1"/>
      </rowBreaks>
      <pageMargins left="0.70866141732283472" right="0.70866141732283472" top="0.74803149606299213" bottom="0.74803149606299213" header="0.31496062992125984" footer="0.31496062992125984"/>
      <pageSetup paperSize="9" scale="59" orientation="landscape" r:id="rId2"/>
    </customSheetView>
  </customSheetViews>
  <mergeCells count="58">
    <mergeCell ref="L33:N33"/>
    <mergeCell ref="L34:N34"/>
    <mergeCell ref="L35:N35"/>
    <mergeCell ref="A10:G10"/>
    <mergeCell ref="A11:G11"/>
    <mergeCell ref="A12:G12"/>
    <mergeCell ref="A24:P24"/>
    <mergeCell ref="A19:G19"/>
    <mergeCell ref="L28:N30"/>
    <mergeCell ref="L31:N31"/>
    <mergeCell ref="L32:N32"/>
    <mergeCell ref="A35:J35"/>
    <mergeCell ref="K26:K30"/>
    <mergeCell ref="O28:O30"/>
    <mergeCell ref="P28:P30"/>
    <mergeCell ref="L26:P27"/>
    <mergeCell ref="I2:J2"/>
    <mergeCell ref="I1:J1"/>
    <mergeCell ref="N1:P1"/>
    <mergeCell ref="N2:P2"/>
    <mergeCell ref="A20:G20"/>
    <mergeCell ref="A16:G17"/>
    <mergeCell ref="A18:G18"/>
    <mergeCell ref="A9:G9"/>
    <mergeCell ref="A4:P4"/>
    <mergeCell ref="A5:P5"/>
    <mergeCell ref="A6:P6"/>
    <mergeCell ref="A7:P7"/>
    <mergeCell ref="A8:P8"/>
    <mergeCell ref="L52:M52"/>
    <mergeCell ref="A45:J45"/>
    <mergeCell ref="A43:J43"/>
    <mergeCell ref="A42:J42"/>
    <mergeCell ref="A37:P37"/>
    <mergeCell ref="A39:J41"/>
    <mergeCell ref="K39:K41"/>
    <mergeCell ref="L39:P39"/>
    <mergeCell ref="L40:L41"/>
    <mergeCell ref="M40:M41"/>
    <mergeCell ref="P40:P41"/>
    <mergeCell ref="A47:P47"/>
    <mergeCell ref="A44:J44"/>
    <mergeCell ref="B56:K56"/>
    <mergeCell ref="A14:P14"/>
    <mergeCell ref="N40:N41"/>
    <mergeCell ref="O40:O41"/>
    <mergeCell ref="H16:H17"/>
    <mergeCell ref="I16:K16"/>
    <mergeCell ref="I15:P15"/>
    <mergeCell ref="A26:I30"/>
    <mergeCell ref="A31:I31"/>
    <mergeCell ref="A32:I32"/>
    <mergeCell ref="A33:I33"/>
    <mergeCell ref="A34:I34"/>
    <mergeCell ref="J26:J30"/>
    <mergeCell ref="L54:M54"/>
    <mergeCell ref="L55:M55"/>
    <mergeCell ref="L51:M51"/>
  </mergeCells>
  <pageMargins left="0.70866141732283472" right="0.70866141732283472" top="0.74803149606299213" bottom="0.74803149606299213" header="0.31496062992125984" footer="0.31496062992125984"/>
  <pageSetup paperSize="9" scale="68" orientation="landscape"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zoomScale="85" zoomScaleNormal="100" zoomScaleSheetLayoutView="85" workbookViewId="0">
      <selection activeCell="A6" sqref="A6:O6"/>
    </sheetView>
  </sheetViews>
  <sheetFormatPr defaultRowHeight="12.75" x14ac:dyDescent="0.2"/>
  <sheetData>
    <row r="1" spans="1:15" ht="15.75" x14ac:dyDescent="0.25">
      <c r="M1" s="645" t="s">
        <v>612</v>
      </c>
      <c r="N1" s="645"/>
      <c r="O1" s="645"/>
    </row>
    <row r="2" spans="1:15" ht="72.75" customHeight="1" x14ac:dyDescent="0.2">
      <c r="K2" s="780" t="s">
        <v>14</v>
      </c>
      <c r="L2" s="780"/>
      <c r="M2" s="780"/>
      <c r="N2" s="780"/>
      <c r="O2" s="780"/>
    </row>
    <row r="4" spans="1:15" ht="15.75" x14ac:dyDescent="0.25">
      <c r="A4" s="729" t="s">
        <v>281</v>
      </c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135"/>
    </row>
    <row r="5" spans="1:15" ht="15.75" x14ac:dyDescent="0.25">
      <c r="A5" s="729" t="s">
        <v>284</v>
      </c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</row>
    <row r="6" spans="1:15" ht="15.75" x14ac:dyDescent="0.25">
      <c r="A6" s="729" t="s">
        <v>291</v>
      </c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729"/>
      <c r="N6" s="729"/>
      <c r="O6" s="729"/>
    </row>
    <row r="7" spans="1:15" ht="15.75" x14ac:dyDescent="0.25">
      <c r="A7" s="183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5" ht="15.75" x14ac:dyDescent="0.25">
      <c r="A8" s="729" t="s">
        <v>270</v>
      </c>
      <c r="B8" s="729"/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  <c r="N8" s="729"/>
      <c r="O8" s="729"/>
    </row>
    <row r="9" spans="1:15" ht="15.75" x14ac:dyDescent="0.25">
      <c r="A9" s="183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1:15" ht="15.75" x14ac:dyDescent="0.25">
      <c r="A10" s="729" t="s">
        <v>281</v>
      </c>
      <c r="B10" s="729"/>
      <c r="C10" s="729"/>
      <c r="D10" s="729"/>
      <c r="E10" s="729"/>
      <c r="F10" s="729"/>
      <c r="G10" s="729"/>
      <c r="H10" s="729"/>
      <c r="I10" s="729"/>
      <c r="J10" s="729"/>
      <c r="K10" s="729"/>
      <c r="L10" s="729"/>
      <c r="M10" s="729"/>
      <c r="N10" s="729"/>
      <c r="O10" s="729"/>
    </row>
    <row r="11" spans="1:15" ht="15.75" x14ac:dyDescent="0.25">
      <c r="A11" s="729" t="s">
        <v>282</v>
      </c>
      <c r="B11" s="729"/>
      <c r="C11" s="729"/>
      <c r="D11" s="729"/>
      <c r="E11" s="729"/>
      <c r="F11" s="729"/>
      <c r="G11" s="729"/>
      <c r="H11" s="729"/>
      <c r="I11" s="729"/>
      <c r="J11" s="729"/>
      <c r="K11" s="729"/>
      <c r="L11" s="729"/>
      <c r="M11" s="729"/>
      <c r="N11" s="729"/>
      <c r="O11" s="729"/>
    </row>
    <row r="12" spans="1:15" ht="15.75" x14ac:dyDescent="0.25">
      <c r="A12" s="729" t="s">
        <v>283</v>
      </c>
      <c r="B12" s="729"/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O12" s="729"/>
    </row>
    <row r="13" spans="1:15" ht="15" x14ac:dyDescent="0.25">
      <c r="A13" s="184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" x14ac:dyDescent="0.25">
      <c r="A14" s="564" t="s">
        <v>271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</row>
    <row r="15" spans="1:15" ht="15" x14ac:dyDescent="0.25">
      <c r="A15" s="779"/>
      <c r="B15" s="779"/>
      <c r="C15" s="779"/>
      <c r="D15" s="779"/>
      <c r="E15" s="779"/>
      <c r="F15" s="779"/>
      <c r="G15" s="779"/>
      <c r="H15" s="779"/>
      <c r="I15" s="779"/>
      <c r="J15" s="779"/>
      <c r="K15" s="779"/>
      <c r="L15" s="779"/>
      <c r="M15" s="779"/>
      <c r="N15" s="779"/>
      <c r="O15" s="779"/>
    </row>
    <row r="16" spans="1:15" ht="89.25" customHeight="1" x14ac:dyDescent="0.2">
      <c r="A16" s="724" t="s">
        <v>90</v>
      </c>
      <c r="B16" s="724" t="s">
        <v>268</v>
      </c>
      <c r="C16" s="724"/>
      <c r="D16" s="724" t="s">
        <v>272</v>
      </c>
      <c r="E16" s="724" t="s">
        <v>273</v>
      </c>
      <c r="F16" s="724" t="s">
        <v>9</v>
      </c>
      <c r="G16" s="781" t="s">
        <v>274</v>
      </c>
      <c r="H16" s="781"/>
      <c r="I16" s="724" t="s">
        <v>263</v>
      </c>
      <c r="J16" s="720" t="s">
        <v>264</v>
      </c>
      <c r="K16" s="721"/>
      <c r="L16" s="722"/>
      <c r="M16" s="720" t="s">
        <v>258</v>
      </c>
      <c r="N16" s="721"/>
      <c r="O16" s="722"/>
    </row>
    <row r="17" spans="1:15" ht="90" x14ac:dyDescent="0.2">
      <c r="A17" s="724"/>
      <c r="B17" s="182" t="s">
        <v>265</v>
      </c>
      <c r="C17" s="182" t="s">
        <v>221</v>
      </c>
      <c r="D17" s="724"/>
      <c r="E17" s="724"/>
      <c r="F17" s="724"/>
      <c r="G17" s="182" t="s">
        <v>266</v>
      </c>
      <c r="H17" s="182" t="s">
        <v>221</v>
      </c>
      <c r="I17" s="724"/>
      <c r="J17" s="182" t="s">
        <v>252</v>
      </c>
      <c r="K17" s="182" t="s">
        <v>253</v>
      </c>
      <c r="L17" s="182" t="s">
        <v>257</v>
      </c>
      <c r="M17" s="182" t="s">
        <v>252</v>
      </c>
      <c r="N17" s="182" t="s">
        <v>253</v>
      </c>
      <c r="O17" s="182" t="s">
        <v>257</v>
      </c>
    </row>
    <row r="18" spans="1:15" ht="15" x14ac:dyDescent="0.2">
      <c r="A18" s="182">
        <v>1</v>
      </c>
      <c r="B18" s="182">
        <v>2</v>
      </c>
      <c r="C18" s="182">
        <v>3</v>
      </c>
      <c r="D18" s="182">
        <v>4</v>
      </c>
      <c r="E18" s="182">
        <v>5</v>
      </c>
      <c r="F18" s="182">
        <v>6</v>
      </c>
      <c r="G18" s="182">
        <v>7</v>
      </c>
      <c r="H18" s="182">
        <v>8</v>
      </c>
      <c r="I18" s="182">
        <v>9</v>
      </c>
      <c r="J18" s="182">
        <v>10</v>
      </c>
      <c r="K18" s="182">
        <v>11</v>
      </c>
      <c r="L18" s="182">
        <v>12</v>
      </c>
      <c r="M18" s="182">
        <v>13</v>
      </c>
      <c r="N18" s="182">
        <v>14</v>
      </c>
      <c r="O18" s="182">
        <v>15</v>
      </c>
    </row>
    <row r="19" spans="1:15" ht="15" x14ac:dyDescent="0.2">
      <c r="A19" s="723" t="s">
        <v>254</v>
      </c>
      <c r="B19" s="723"/>
      <c r="C19" s="723"/>
      <c r="D19" s="723"/>
      <c r="E19" s="723"/>
      <c r="F19" s="723"/>
      <c r="G19" s="723"/>
      <c r="H19" s="723"/>
      <c r="I19" s="723"/>
      <c r="J19" s="723"/>
      <c r="K19" s="723"/>
      <c r="L19" s="723"/>
      <c r="M19" s="180"/>
      <c r="N19" s="180"/>
      <c r="O19" s="180"/>
    </row>
    <row r="20" spans="1:15" ht="15" x14ac:dyDescent="0.2">
      <c r="A20" s="723" t="s">
        <v>255</v>
      </c>
      <c r="B20" s="723"/>
      <c r="C20" s="723"/>
      <c r="D20" s="723"/>
      <c r="E20" s="723"/>
      <c r="F20" s="723"/>
      <c r="G20" s="723"/>
      <c r="H20" s="723"/>
      <c r="I20" s="723"/>
      <c r="J20" s="723"/>
      <c r="K20" s="723"/>
      <c r="L20" s="723"/>
      <c r="M20" s="180"/>
      <c r="N20" s="180"/>
      <c r="O20" s="180"/>
    </row>
    <row r="21" spans="1:15" ht="15" x14ac:dyDescent="0.2">
      <c r="A21" s="180"/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</row>
    <row r="22" spans="1:15" ht="15" x14ac:dyDescent="0.2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</row>
    <row r="23" spans="1:15" ht="15" x14ac:dyDescent="0.2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</row>
    <row r="24" spans="1:15" ht="15" x14ac:dyDescent="0.2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</row>
    <row r="25" spans="1:15" ht="15" x14ac:dyDescent="0.2">
      <c r="A25" s="180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</row>
    <row r="26" spans="1:15" ht="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5" x14ac:dyDescent="0.25">
      <c r="A27" s="564" t="s">
        <v>275</v>
      </c>
      <c r="B27" s="564"/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4"/>
      <c r="O27" s="564"/>
    </row>
    <row r="28" spans="1:15" ht="15" x14ac:dyDescent="0.25">
      <c r="A28" s="184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15" x14ac:dyDescent="0.25">
      <c r="A29" s="564" t="s">
        <v>269</v>
      </c>
      <c r="B29" s="564"/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/>
    </row>
    <row r="30" spans="1:15" ht="15" x14ac:dyDescent="0.25">
      <c r="A30" s="564" t="s">
        <v>285</v>
      </c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</row>
    <row r="31" spans="1:15" ht="15" x14ac:dyDescent="0.25">
      <c r="A31" s="564" t="s">
        <v>286</v>
      </c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4"/>
      <c r="O31" s="564"/>
    </row>
    <row r="32" spans="1:15" ht="15" x14ac:dyDescent="0.25">
      <c r="A32" s="564" t="s">
        <v>287</v>
      </c>
      <c r="B32" s="564"/>
      <c r="C32" s="564"/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  <c r="O32" s="564"/>
    </row>
    <row r="33" spans="1:15" ht="1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45" customHeight="1" x14ac:dyDescent="0.25">
      <c r="A35" s="724" t="s">
        <v>90</v>
      </c>
      <c r="B35" s="724" t="s">
        <v>268</v>
      </c>
      <c r="C35" s="724"/>
      <c r="D35" s="724" t="s">
        <v>276</v>
      </c>
      <c r="E35" s="724"/>
      <c r="F35" s="724"/>
      <c r="G35" s="724"/>
      <c r="H35" s="11"/>
      <c r="I35" s="11"/>
      <c r="J35" s="11"/>
      <c r="K35" s="11"/>
      <c r="L35" s="11"/>
      <c r="M35" s="11"/>
      <c r="N35" s="11"/>
      <c r="O35" s="11"/>
    </row>
    <row r="36" spans="1:15" ht="60" x14ac:dyDescent="0.25">
      <c r="A36" s="724"/>
      <c r="B36" s="182" t="s">
        <v>265</v>
      </c>
      <c r="C36" s="182" t="s">
        <v>277</v>
      </c>
      <c r="D36" s="182" t="s">
        <v>218</v>
      </c>
      <c r="E36" s="182" t="s">
        <v>219</v>
      </c>
      <c r="F36" s="182" t="s">
        <v>220</v>
      </c>
      <c r="G36" s="182" t="s">
        <v>221</v>
      </c>
      <c r="H36" s="11"/>
      <c r="I36" s="11"/>
      <c r="J36" s="11"/>
      <c r="K36" s="11"/>
      <c r="L36" s="11"/>
      <c r="M36" s="11"/>
      <c r="N36" s="11"/>
      <c r="O36" s="11"/>
    </row>
    <row r="37" spans="1:15" ht="15" x14ac:dyDescent="0.25">
      <c r="A37" s="182">
        <v>1</v>
      </c>
      <c r="B37" s="182">
        <v>2</v>
      </c>
      <c r="C37" s="182">
        <v>3</v>
      </c>
      <c r="D37" s="182">
        <v>4</v>
      </c>
      <c r="E37" s="182">
        <v>5</v>
      </c>
      <c r="F37" s="182">
        <v>6</v>
      </c>
      <c r="G37" s="182">
        <v>7</v>
      </c>
      <c r="H37" s="11"/>
      <c r="I37" s="11"/>
      <c r="J37" s="11"/>
      <c r="K37" s="11"/>
      <c r="L37" s="11"/>
      <c r="M37" s="11"/>
      <c r="N37" s="11"/>
      <c r="O37" s="11"/>
    </row>
    <row r="38" spans="1:15" ht="15" x14ac:dyDescent="0.25">
      <c r="A38" s="180"/>
      <c r="B38" s="180"/>
      <c r="C38" s="180"/>
      <c r="D38" s="180"/>
      <c r="E38" s="180"/>
      <c r="F38" s="180"/>
      <c r="G38" s="180"/>
      <c r="H38" s="11"/>
      <c r="I38" s="11"/>
      <c r="J38" s="11"/>
      <c r="K38" s="11"/>
      <c r="L38" s="11"/>
      <c r="M38" s="11"/>
      <c r="N38" s="11"/>
      <c r="O38" s="11"/>
    </row>
    <row r="39" spans="1:15" ht="15" x14ac:dyDescent="0.25">
      <c r="A39" s="180"/>
      <c r="B39" s="180"/>
      <c r="C39" s="180"/>
      <c r="D39" s="180"/>
      <c r="E39" s="180"/>
      <c r="F39" s="180"/>
      <c r="G39" s="180"/>
      <c r="H39" s="11"/>
      <c r="I39" s="11"/>
      <c r="J39" s="11"/>
      <c r="K39" s="11"/>
      <c r="L39" s="11"/>
      <c r="M39" s="11"/>
      <c r="N39" s="11"/>
      <c r="O39" s="11"/>
    </row>
    <row r="40" spans="1:15" ht="1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03.5" customHeight="1" x14ac:dyDescent="0.2">
      <c r="A41" s="728" t="s">
        <v>369</v>
      </c>
      <c r="B41" s="728"/>
      <c r="C41" s="728"/>
      <c r="D41" s="728"/>
      <c r="E41" s="728"/>
      <c r="F41" s="728"/>
      <c r="G41" s="728"/>
      <c r="H41" s="728"/>
      <c r="I41" s="728"/>
      <c r="J41" s="728"/>
      <c r="K41" s="728"/>
      <c r="L41" s="728"/>
      <c r="M41" s="728"/>
    </row>
  </sheetData>
  <customSheetViews>
    <customSheetView guid="{BBDE85CA-05B3-4170-9E24-FF86D7DA67BF}" scale="85" showPageBreaks="1" view="pageBreakPreview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1"/>
    </customSheetView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2"/>
    </customSheetView>
    <customSheetView guid="{55F3C8E8-AC56-4BB7-A43A-E953B1E691C9}" scale="85" showPageBreaks="1" printArea="1" view="pageBreakPreview">
      <selection activeCell="T16" sqref="T16"/>
      <pageMargins left="0.70866141732283472" right="0.70866141732283472" top="0.74803149606299213" bottom="0.74803149606299213" header="0.31496062992125984" footer="0.31496062992125984"/>
      <pageSetup paperSize="9" scale="86" orientation="landscape" r:id="rId3"/>
    </customSheetView>
  </customSheetViews>
  <mergeCells count="31">
    <mergeCell ref="A27:O27"/>
    <mergeCell ref="A29:O29"/>
    <mergeCell ref="A19:L19"/>
    <mergeCell ref="A20:L20"/>
    <mergeCell ref="A16:A17"/>
    <mergeCell ref="B16:C16"/>
    <mergeCell ref="D16:D17"/>
    <mergeCell ref="E16:E17"/>
    <mergeCell ref="F16:F17"/>
    <mergeCell ref="G16:H16"/>
    <mergeCell ref="J16:L16"/>
    <mergeCell ref="M16:O16"/>
    <mergeCell ref="M1:O1"/>
    <mergeCell ref="I16:I17"/>
    <mergeCell ref="A4:N4"/>
    <mergeCell ref="A5:O5"/>
    <mergeCell ref="A6:O6"/>
    <mergeCell ref="A8:O8"/>
    <mergeCell ref="A10:O10"/>
    <mergeCell ref="A11:O11"/>
    <mergeCell ref="A12:O12"/>
    <mergeCell ref="A14:O14"/>
    <mergeCell ref="A15:O15"/>
    <mergeCell ref="K2:O2"/>
    <mergeCell ref="A41:M41"/>
    <mergeCell ref="A35:A36"/>
    <mergeCell ref="B35:C35"/>
    <mergeCell ref="D35:G35"/>
    <mergeCell ref="A30:O30"/>
    <mergeCell ref="A31:O31"/>
    <mergeCell ref="A32:O32"/>
  </mergeCells>
  <hyperlinks>
    <hyperlink ref="G16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6" orientation="landscape" r:id="rId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K129"/>
  <sheetViews>
    <sheetView view="pageBreakPreview" zoomScale="84" zoomScaleNormal="100" zoomScaleSheetLayoutView="84" workbookViewId="0">
      <selection activeCell="J6" sqref="J6"/>
    </sheetView>
  </sheetViews>
  <sheetFormatPr defaultColWidth="7.140625" defaultRowHeight="15.75" x14ac:dyDescent="0.2"/>
  <cols>
    <col min="1" max="1" width="13.85546875" style="278" customWidth="1"/>
    <col min="2" max="2" width="36.85546875" style="278" customWidth="1"/>
    <col min="3" max="3" width="17.85546875" style="278" customWidth="1"/>
    <col min="4" max="4" width="18.28515625" style="278" customWidth="1"/>
    <col min="5" max="5" width="29.42578125" style="278" customWidth="1"/>
    <col min="6" max="6" width="32" style="278" customWidth="1"/>
    <col min="7" max="7" width="18" style="278" customWidth="1"/>
    <col min="8" max="8" width="19.42578125" style="278" customWidth="1"/>
    <col min="9" max="9" width="26.28515625" style="278" customWidth="1"/>
    <col min="10" max="11" width="17.28515625" style="278" customWidth="1"/>
    <col min="12" max="14" width="12.5703125" style="278" customWidth="1"/>
    <col min="15" max="16" width="13" style="278" customWidth="1"/>
    <col min="17" max="20" width="11.85546875" style="278" customWidth="1"/>
    <col min="21" max="22" width="8.7109375" style="278" customWidth="1"/>
    <col min="23" max="23" width="18.7109375" style="278" customWidth="1"/>
    <col min="24" max="24" width="14" style="278" customWidth="1"/>
    <col min="25" max="25" width="19.140625" style="278" customWidth="1"/>
    <col min="26" max="27" width="19" style="278" customWidth="1"/>
    <col min="28" max="16384" width="7.140625" style="278"/>
  </cols>
  <sheetData>
    <row r="1" spans="1:36" x14ac:dyDescent="0.25">
      <c r="H1" s="645" t="s">
        <v>624</v>
      </c>
      <c r="I1" s="645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</row>
    <row r="2" spans="1:36" ht="101.25" customHeight="1" x14ac:dyDescent="0.2">
      <c r="A2" s="280"/>
      <c r="B2" s="280"/>
      <c r="C2" s="280"/>
      <c r="D2" s="280"/>
      <c r="E2" s="280"/>
      <c r="F2" s="280"/>
      <c r="G2" s="280"/>
      <c r="H2" s="821" t="s">
        <v>14</v>
      </c>
      <c r="I2" s="821"/>
      <c r="J2" s="600"/>
      <c r="K2" s="600"/>
      <c r="L2" s="600"/>
      <c r="M2" s="600"/>
    </row>
    <row r="3" spans="1:36" ht="17.25" customHeight="1" x14ac:dyDescent="0.2">
      <c r="A3" s="281"/>
      <c r="B3" s="281"/>
      <c r="C3" s="281"/>
      <c r="D3" s="281"/>
      <c r="E3" s="281"/>
      <c r="F3" s="281"/>
      <c r="G3" s="281"/>
      <c r="H3" s="281"/>
      <c r="I3" s="281"/>
    </row>
    <row r="4" spans="1:36" s="277" customFormat="1" ht="31.5" customHeight="1" x14ac:dyDescent="0.2">
      <c r="A4" s="822" t="s">
        <v>733</v>
      </c>
      <c r="B4" s="822"/>
      <c r="C4" s="822"/>
      <c r="D4" s="822"/>
      <c r="E4" s="822"/>
      <c r="F4" s="822"/>
      <c r="G4" s="822"/>
      <c r="H4" s="822"/>
      <c r="I4" s="82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</row>
    <row r="5" spans="1:36" ht="17.25" customHeight="1" x14ac:dyDescent="0.2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</row>
    <row r="6" spans="1:36" ht="17.25" customHeight="1" x14ac:dyDescent="0.2">
      <c r="A6" s="282"/>
      <c r="B6" s="282"/>
      <c r="C6" s="282"/>
      <c r="D6" s="283"/>
      <c r="E6" s="283"/>
      <c r="F6" s="283"/>
      <c r="G6" s="283"/>
      <c r="H6" s="284"/>
      <c r="I6" s="284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</row>
    <row r="7" spans="1:36" s="285" customFormat="1" ht="17.25" customHeight="1" x14ac:dyDescent="0.2">
      <c r="A7" s="823" t="s">
        <v>455</v>
      </c>
      <c r="B7" s="823"/>
      <c r="C7" s="823"/>
      <c r="D7" s="817"/>
      <c r="E7" s="817"/>
      <c r="F7" s="817"/>
      <c r="G7" s="817"/>
      <c r="H7" s="817"/>
      <c r="I7" s="817"/>
    </row>
    <row r="8" spans="1:36" s="286" customFormat="1" ht="17.25" customHeight="1" x14ac:dyDescent="0.2">
      <c r="A8" s="816" t="s">
        <v>456</v>
      </c>
      <c r="B8" s="816"/>
      <c r="C8" s="816"/>
      <c r="D8" s="817"/>
      <c r="E8" s="817"/>
      <c r="F8" s="817"/>
      <c r="G8" s="817"/>
      <c r="H8" s="817"/>
      <c r="I8" s="817"/>
    </row>
    <row r="9" spans="1:36" s="286" customFormat="1" ht="17.25" customHeight="1" x14ac:dyDescent="0.2">
      <c r="D9" s="287"/>
      <c r="E9" s="287"/>
      <c r="F9" s="287"/>
      <c r="G9" s="287"/>
      <c r="H9" s="288"/>
      <c r="I9" s="289"/>
    </row>
    <row r="10" spans="1:36" s="285" customFormat="1" ht="17.25" customHeight="1" x14ac:dyDescent="0.2">
      <c r="D10" s="290" t="s">
        <v>457</v>
      </c>
      <c r="E10" s="291" t="s">
        <v>219</v>
      </c>
      <c r="F10" s="292" t="s">
        <v>458</v>
      </c>
      <c r="G10" s="290" t="s">
        <v>5</v>
      </c>
      <c r="H10" s="290" t="s">
        <v>6</v>
      </c>
      <c r="I10" s="290" t="s">
        <v>7</v>
      </c>
    </row>
    <row r="11" spans="1:36" s="286" customFormat="1" ht="17.25" customHeight="1" x14ac:dyDescent="0.2">
      <c r="A11" s="293" t="s">
        <v>459</v>
      </c>
      <c r="B11" s="294"/>
      <c r="C11" s="294"/>
      <c r="D11" s="295"/>
      <c r="E11" s="296"/>
      <c r="F11" s="297"/>
      <c r="G11" s="295"/>
      <c r="H11" s="295"/>
      <c r="I11" s="295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</row>
    <row r="12" spans="1:36" s="286" customFormat="1" ht="17.25" customHeight="1" x14ac:dyDescent="0.2">
      <c r="A12" s="293"/>
      <c r="B12" s="294"/>
      <c r="C12" s="294"/>
      <c r="D12" s="295"/>
      <c r="E12" s="296"/>
      <c r="F12" s="297"/>
      <c r="G12" s="295"/>
      <c r="H12" s="295"/>
      <c r="I12" s="295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</row>
    <row r="13" spans="1:36" s="286" customFormat="1" ht="17.25" customHeight="1" x14ac:dyDescent="0.2">
      <c r="A13" s="816" t="s">
        <v>428</v>
      </c>
      <c r="B13" s="816"/>
      <c r="D13" s="818" t="s">
        <v>78</v>
      </c>
      <c r="E13" s="818"/>
      <c r="F13" s="818"/>
      <c r="G13" s="818"/>
      <c r="H13" s="298"/>
      <c r="I13" s="298"/>
    </row>
    <row r="15" spans="1:36" ht="47.25" customHeight="1" x14ac:dyDescent="0.2">
      <c r="A15" s="797" t="s">
        <v>527</v>
      </c>
      <c r="B15" s="797"/>
      <c r="C15" s="797"/>
      <c r="D15" s="797"/>
      <c r="E15" s="797"/>
      <c r="F15" s="797"/>
      <c r="G15" s="797"/>
      <c r="H15" s="299" t="s">
        <v>460</v>
      </c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</row>
    <row r="16" spans="1:36" ht="17.2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</row>
    <row r="17" spans="1:36" ht="17.25" customHeight="1" x14ac:dyDescent="0.2">
      <c r="A17" s="819" t="s">
        <v>318</v>
      </c>
      <c r="B17" s="819" t="s">
        <v>319</v>
      </c>
      <c r="C17" s="820" t="s">
        <v>310</v>
      </c>
      <c r="D17" s="820"/>
      <c r="E17" s="820"/>
      <c r="F17" s="820"/>
    </row>
    <row r="18" spans="1:36" ht="69" customHeight="1" x14ac:dyDescent="0.2">
      <c r="A18" s="819"/>
      <c r="B18" s="819"/>
      <c r="C18" s="790" t="s">
        <v>461</v>
      </c>
      <c r="D18" s="792"/>
      <c r="E18" s="300" t="s">
        <v>462</v>
      </c>
      <c r="F18" s="300" t="s">
        <v>463</v>
      </c>
    </row>
    <row r="19" spans="1:36" ht="17.25" customHeight="1" x14ac:dyDescent="0.2">
      <c r="A19" s="301">
        <v>1</v>
      </c>
      <c r="B19" s="300">
        <v>2</v>
      </c>
      <c r="C19" s="825" t="s">
        <v>60</v>
      </c>
      <c r="D19" s="826"/>
      <c r="E19" s="302" t="s">
        <v>61</v>
      </c>
      <c r="F19" s="302" t="s">
        <v>62</v>
      </c>
    </row>
    <row r="20" spans="1:36" ht="31.5" x14ac:dyDescent="0.2">
      <c r="A20" s="303">
        <v>900001</v>
      </c>
      <c r="B20" s="304" t="s">
        <v>501</v>
      </c>
      <c r="C20" s="827"/>
      <c r="D20" s="828"/>
      <c r="E20" s="305"/>
      <c r="F20" s="305"/>
    </row>
    <row r="21" spans="1:36" ht="63" x14ac:dyDescent="0.2">
      <c r="A21" s="303">
        <v>900002</v>
      </c>
      <c r="B21" s="306" t="s">
        <v>320</v>
      </c>
      <c r="C21" s="827"/>
      <c r="D21" s="828"/>
      <c r="E21" s="305"/>
      <c r="F21" s="305"/>
    </row>
    <row r="22" spans="1:36" ht="63" x14ac:dyDescent="0.2">
      <c r="A22" s="303">
        <v>900003</v>
      </c>
      <c r="B22" s="306" t="s">
        <v>353</v>
      </c>
      <c r="C22" s="827"/>
      <c r="D22" s="828"/>
      <c r="E22" s="305"/>
      <c r="F22" s="305"/>
    </row>
    <row r="23" spans="1:36" ht="63" x14ac:dyDescent="0.2">
      <c r="A23" s="303">
        <v>900004</v>
      </c>
      <c r="B23" s="306" t="s">
        <v>321</v>
      </c>
      <c r="C23" s="827"/>
      <c r="D23" s="828"/>
      <c r="E23" s="305"/>
      <c r="F23" s="305"/>
    </row>
    <row r="24" spans="1:36" ht="34.5" x14ac:dyDescent="0.2">
      <c r="A24" s="303" t="s">
        <v>322</v>
      </c>
      <c r="B24" s="307" t="s">
        <v>464</v>
      </c>
      <c r="C24" s="827"/>
      <c r="D24" s="828"/>
      <c r="E24" s="308"/>
      <c r="F24" s="308"/>
    </row>
    <row r="25" spans="1:36" x14ac:dyDescent="0.2">
      <c r="A25" s="303">
        <v>900009</v>
      </c>
      <c r="B25" s="309" t="s">
        <v>0</v>
      </c>
      <c r="C25" s="827">
        <f>SUM(C20:C23)</f>
        <v>0</v>
      </c>
      <c r="D25" s="828">
        <f>SUM(D20:D23)</f>
        <v>0</v>
      </c>
      <c r="E25" s="310">
        <f>SUM(E20:E23)</f>
        <v>0</v>
      </c>
      <c r="F25" s="310">
        <f>SUM(F20:F23)</f>
        <v>0</v>
      </c>
    </row>
    <row r="26" spans="1:36" ht="17.25" customHeight="1" x14ac:dyDescent="0.2">
      <c r="E26" s="311"/>
      <c r="F26" s="311"/>
      <c r="G26" s="311"/>
      <c r="H26" s="312"/>
      <c r="I26" s="312"/>
      <c r="J26" s="312"/>
      <c r="K26" s="312"/>
    </row>
    <row r="27" spans="1:36" ht="17.25" customHeight="1" x14ac:dyDescent="0.2">
      <c r="A27" s="796" t="s">
        <v>465</v>
      </c>
      <c r="B27" s="796"/>
      <c r="C27" s="796"/>
      <c r="D27" s="796"/>
      <c r="E27" s="796"/>
      <c r="F27" s="796"/>
      <c r="G27" s="796"/>
      <c r="H27" s="796"/>
      <c r="I27" s="796"/>
      <c r="J27" s="313"/>
      <c r="K27" s="313"/>
    </row>
    <row r="29" spans="1:36" ht="17.25" customHeight="1" x14ac:dyDescent="0.2">
      <c r="A29" s="797" t="s">
        <v>502</v>
      </c>
      <c r="B29" s="824"/>
      <c r="C29" s="824"/>
      <c r="D29" s="824"/>
      <c r="E29" s="824"/>
      <c r="F29" s="824"/>
      <c r="G29" s="824"/>
      <c r="H29" s="824"/>
      <c r="I29" s="824"/>
      <c r="J29" s="824"/>
      <c r="K29" s="824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  <c r="AB29" s="299"/>
      <c r="AC29" s="299"/>
      <c r="AD29" s="299"/>
      <c r="AE29" s="299"/>
      <c r="AF29" s="299"/>
      <c r="AG29" s="299"/>
      <c r="AH29" s="299"/>
      <c r="AI29" s="299"/>
      <c r="AJ29" s="299"/>
    </row>
    <row r="30" spans="1:36" ht="17.25" customHeight="1" x14ac:dyDescent="0.2">
      <c r="A30" s="797"/>
      <c r="B30" s="797"/>
      <c r="C30" s="797"/>
      <c r="D30" s="797"/>
      <c r="E30" s="797"/>
      <c r="F30" s="797"/>
      <c r="G30" s="797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99"/>
      <c r="AC30" s="299"/>
      <c r="AD30" s="299"/>
      <c r="AE30" s="299"/>
      <c r="AF30" s="299"/>
      <c r="AG30" s="299"/>
      <c r="AH30" s="299"/>
      <c r="AI30" s="299"/>
      <c r="AJ30" s="299"/>
    </row>
    <row r="31" spans="1:36" ht="17.25" customHeight="1" x14ac:dyDescent="0.2">
      <c r="A31" s="797" t="s">
        <v>503</v>
      </c>
      <c r="B31" s="797"/>
      <c r="C31" s="797"/>
      <c r="D31" s="797"/>
      <c r="E31" s="797"/>
      <c r="F31" s="797"/>
      <c r="G31" s="797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  <c r="AA31" s="299"/>
      <c r="AB31" s="299"/>
      <c r="AC31" s="299"/>
      <c r="AD31" s="299"/>
      <c r="AE31" s="299"/>
      <c r="AF31" s="299"/>
      <c r="AG31" s="299"/>
      <c r="AH31" s="299"/>
      <c r="AI31" s="299"/>
      <c r="AJ31" s="299"/>
    </row>
    <row r="32" spans="1:36" ht="17.25" customHeight="1" x14ac:dyDescent="0.2">
      <c r="A32" s="797"/>
      <c r="B32" s="797"/>
      <c r="C32" s="797"/>
      <c r="D32" s="797"/>
      <c r="E32" s="797"/>
      <c r="F32" s="797"/>
      <c r="G32" s="797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  <c r="AB32" s="299"/>
      <c r="AC32" s="299"/>
      <c r="AD32" s="299"/>
      <c r="AE32" s="299"/>
      <c r="AF32" s="299"/>
      <c r="AG32" s="299"/>
      <c r="AH32" s="299"/>
      <c r="AI32" s="299"/>
      <c r="AJ32" s="299"/>
    </row>
    <row r="33" spans="1:37" ht="17.25" customHeight="1" x14ac:dyDescent="0.2">
      <c r="A33" s="797" t="s">
        <v>504</v>
      </c>
      <c r="B33" s="797"/>
      <c r="C33" s="797"/>
      <c r="D33" s="797"/>
      <c r="E33" s="797"/>
      <c r="F33" s="797"/>
      <c r="G33" s="797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299"/>
      <c r="AD33" s="299"/>
      <c r="AE33" s="299"/>
      <c r="AF33" s="299"/>
      <c r="AG33" s="299"/>
      <c r="AH33" s="299"/>
      <c r="AI33" s="299"/>
      <c r="AJ33" s="299"/>
    </row>
    <row r="34" spans="1:37" ht="17.25" customHeight="1" x14ac:dyDescent="0.2">
      <c r="A34" s="299"/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  <c r="AB34" s="299"/>
      <c r="AC34" s="299"/>
      <c r="AD34" s="299"/>
      <c r="AE34" s="299"/>
      <c r="AF34" s="299"/>
      <c r="AG34" s="299"/>
      <c r="AH34" s="299"/>
      <c r="AI34" s="299"/>
      <c r="AJ34" s="299"/>
      <c r="AK34" s="284"/>
    </row>
    <row r="35" spans="1:37" s="314" customFormat="1" ht="41.25" customHeight="1" x14ac:dyDescent="0.2">
      <c r="A35" s="805" t="s">
        <v>318</v>
      </c>
      <c r="B35" s="808" t="s">
        <v>466</v>
      </c>
      <c r="C35" s="809" t="s">
        <v>467</v>
      </c>
      <c r="D35" s="793" t="s">
        <v>505</v>
      </c>
      <c r="E35" s="795"/>
      <c r="F35" s="808" t="s">
        <v>323</v>
      </c>
      <c r="G35" s="808"/>
      <c r="H35" s="808"/>
      <c r="I35" s="812" t="s">
        <v>507</v>
      </c>
      <c r="J35" s="813"/>
      <c r="K35" s="813"/>
      <c r="L35" s="813"/>
      <c r="M35" s="813"/>
      <c r="N35" s="813"/>
      <c r="O35" s="813"/>
      <c r="P35" s="813"/>
      <c r="Q35" s="813"/>
      <c r="R35" s="813"/>
      <c r="S35" s="813"/>
      <c r="T35" s="814"/>
      <c r="U35" s="803" t="s">
        <v>468</v>
      </c>
      <c r="V35" s="803" t="s">
        <v>469</v>
      </c>
      <c r="W35" s="803" t="s">
        <v>511</v>
      </c>
      <c r="X35" s="803" t="s">
        <v>512</v>
      </c>
      <c r="Y35" s="803" t="s">
        <v>470</v>
      </c>
    </row>
    <row r="36" spans="1:37" s="314" customFormat="1" ht="17.25" customHeight="1" x14ac:dyDescent="0.2">
      <c r="A36" s="806"/>
      <c r="B36" s="808"/>
      <c r="C36" s="810"/>
      <c r="D36" s="805" t="s">
        <v>221</v>
      </c>
      <c r="E36" s="805" t="s">
        <v>506</v>
      </c>
      <c r="F36" s="803" t="s">
        <v>221</v>
      </c>
      <c r="G36" s="803" t="s">
        <v>324</v>
      </c>
      <c r="H36" s="803" t="s">
        <v>325</v>
      </c>
      <c r="I36" s="803" t="s">
        <v>471</v>
      </c>
      <c r="J36" s="794" t="s">
        <v>255</v>
      </c>
      <c r="K36" s="794"/>
      <c r="L36" s="794"/>
      <c r="M36" s="794"/>
      <c r="N36" s="794"/>
      <c r="O36" s="794"/>
      <c r="P36" s="794"/>
      <c r="Q36" s="794"/>
      <c r="R36" s="794"/>
      <c r="S36" s="794"/>
      <c r="T36" s="795"/>
      <c r="U36" s="804"/>
      <c r="V36" s="804"/>
      <c r="W36" s="804"/>
      <c r="X36" s="804"/>
      <c r="Y36" s="804"/>
    </row>
    <row r="37" spans="1:37" s="314" customFormat="1" ht="51" customHeight="1" x14ac:dyDescent="0.2">
      <c r="A37" s="806"/>
      <c r="B37" s="808"/>
      <c r="C37" s="810"/>
      <c r="D37" s="806"/>
      <c r="E37" s="806"/>
      <c r="F37" s="804"/>
      <c r="G37" s="804"/>
      <c r="H37" s="804"/>
      <c r="I37" s="804"/>
      <c r="J37" s="793" t="s">
        <v>509</v>
      </c>
      <c r="K37" s="794"/>
      <c r="L37" s="794"/>
      <c r="M37" s="795"/>
      <c r="N37" s="794" t="s">
        <v>472</v>
      </c>
      <c r="O37" s="794"/>
      <c r="P37" s="794"/>
      <c r="Q37" s="794"/>
      <c r="R37" s="794"/>
      <c r="S37" s="794"/>
      <c r="T37" s="795"/>
      <c r="U37" s="804"/>
      <c r="V37" s="804"/>
      <c r="W37" s="804"/>
      <c r="X37" s="804"/>
      <c r="Y37" s="804" t="s">
        <v>460</v>
      </c>
    </row>
    <row r="38" spans="1:37" s="314" customFormat="1" ht="17.25" customHeight="1" x14ac:dyDescent="0.2">
      <c r="A38" s="806"/>
      <c r="B38" s="808"/>
      <c r="C38" s="810"/>
      <c r="D38" s="806"/>
      <c r="E38" s="806"/>
      <c r="F38" s="804"/>
      <c r="G38" s="804"/>
      <c r="H38" s="804"/>
      <c r="I38" s="804"/>
      <c r="J38" s="793" t="s">
        <v>473</v>
      </c>
      <c r="K38" s="795"/>
      <c r="L38" s="805" t="s">
        <v>474</v>
      </c>
      <c r="M38" s="805" t="s">
        <v>475</v>
      </c>
      <c r="N38" s="805" t="s">
        <v>476</v>
      </c>
      <c r="O38" s="805" t="s">
        <v>477</v>
      </c>
      <c r="P38" s="805" t="s">
        <v>478</v>
      </c>
      <c r="Q38" s="805" t="s">
        <v>479</v>
      </c>
      <c r="R38" s="793" t="s">
        <v>480</v>
      </c>
      <c r="S38" s="795"/>
      <c r="T38" s="805" t="s">
        <v>481</v>
      </c>
      <c r="U38" s="804"/>
      <c r="V38" s="804"/>
      <c r="W38" s="804"/>
      <c r="X38" s="804"/>
      <c r="Y38" s="804"/>
    </row>
    <row r="39" spans="1:37" s="314" customFormat="1" ht="160.5" customHeight="1" x14ac:dyDescent="0.2">
      <c r="A39" s="806"/>
      <c r="B39" s="808"/>
      <c r="C39" s="811"/>
      <c r="D39" s="806"/>
      <c r="E39" s="806"/>
      <c r="F39" s="804"/>
      <c r="G39" s="804"/>
      <c r="H39" s="804"/>
      <c r="I39" s="804"/>
      <c r="J39" s="315" t="s">
        <v>508</v>
      </c>
      <c r="K39" s="315" t="s">
        <v>510</v>
      </c>
      <c r="L39" s="807"/>
      <c r="M39" s="807"/>
      <c r="N39" s="807"/>
      <c r="O39" s="807"/>
      <c r="P39" s="807"/>
      <c r="Q39" s="807"/>
      <c r="R39" s="315" t="s">
        <v>326</v>
      </c>
      <c r="S39" s="315" t="s">
        <v>327</v>
      </c>
      <c r="T39" s="807"/>
      <c r="U39" s="804"/>
      <c r="V39" s="804"/>
      <c r="W39" s="804"/>
      <c r="X39" s="804"/>
      <c r="Y39" s="804"/>
    </row>
    <row r="40" spans="1:37" ht="17.25" customHeight="1" x14ac:dyDescent="0.2">
      <c r="A40" s="301">
        <v>1</v>
      </c>
      <c r="B40" s="301">
        <v>2</v>
      </c>
      <c r="C40" s="301">
        <v>3</v>
      </c>
      <c r="D40" s="301">
        <v>4</v>
      </c>
      <c r="E40" s="301">
        <v>5</v>
      </c>
      <c r="F40" s="301">
        <v>6</v>
      </c>
      <c r="G40" s="301">
        <v>7</v>
      </c>
      <c r="H40" s="301">
        <v>8</v>
      </c>
      <c r="I40" s="301">
        <v>9</v>
      </c>
      <c r="J40" s="301">
        <v>10</v>
      </c>
      <c r="K40" s="301">
        <v>11</v>
      </c>
      <c r="L40" s="301">
        <v>12</v>
      </c>
      <c r="M40" s="301">
        <v>13</v>
      </c>
      <c r="N40" s="301">
        <v>14</v>
      </c>
      <c r="O40" s="301">
        <v>15</v>
      </c>
      <c r="P40" s="301">
        <v>16</v>
      </c>
      <c r="Q40" s="301">
        <v>17</v>
      </c>
      <c r="R40" s="301">
        <v>18</v>
      </c>
      <c r="S40" s="301">
        <v>19</v>
      </c>
      <c r="T40" s="301">
        <v>20</v>
      </c>
      <c r="U40" s="301">
        <v>21</v>
      </c>
      <c r="V40" s="301">
        <v>22</v>
      </c>
      <c r="W40" s="301">
        <v>23</v>
      </c>
      <c r="X40" s="301">
        <v>24</v>
      </c>
      <c r="Y40" s="301">
        <v>25</v>
      </c>
    </row>
    <row r="41" spans="1:37" ht="17.25" customHeight="1" x14ac:dyDescent="0.2">
      <c r="A41" s="303">
        <v>100001</v>
      </c>
      <c r="B41" s="316"/>
      <c r="C41" s="316"/>
      <c r="D41" s="300"/>
      <c r="E41" s="300"/>
      <c r="F41" s="300"/>
      <c r="G41" s="300"/>
      <c r="H41" s="300"/>
      <c r="I41" s="317">
        <f>SUM(J41:T41)</f>
        <v>0</v>
      </c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7">
        <f>I41*U41*V41</f>
        <v>0</v>
      </c>
      <c r="X41" s="319"/>
      <c r="Y41" s="317">
        <f>(W41-X41)*H41</f>
        <v>0</v>
      </c>
    </row>
    <row r="42" spans="1:37" ht="17.25" customHeight="1" x14ac:dyDescent="0.2">
      <c r="A42" s="303">
        <v>100002</v>
      </c>
      <c r="B42" s="316"/>
      <c r="C42" s="316"/>
      <c r="D42" s="300"/>
      <c r="E42" s="300"/>
      <c r="F42" s="300"/>
      <c r="G42" s="300"/>
      <c r="H42" s="300"/>
      <c r="I42" s="317">
        <f>SUM(J42:T42)</f>
        <v>0</v>
      </c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7">
        <f>I42*U42*V42</f>
        <v>0</v>
      </c>
      <c r="X42" s="319"/>
      <c r="Y42" s="317">
        <f>(W42-X42)*I42</f>
        <v>0</v>
      </c>
    </row>
    <row r="43" spans="1:37" ht="17.25" customHeight="1" x14ac:dyDescent="0.2">
      <c r="A43" s="303"/>
      <c r="B43" s="316"/>
      <c r="C43" s="316"/>
      <c r="D43" s="300"/>
      <c r="E43" s="300"/>
      <c r="F43" s="300"/>
      <c r="G43" s="300"/>
      <c r="H43" s="301"/>
      <c r="I43" s="317">
        <f>SUM(J43:T43)</f>
        <v>0</v>
      </c>
      <c r="J43" s="320"/>
      <c r="K43" s="321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17">
        <f t="shared" ref="W43" si="0">T43*U43*V43</f>
        <v>0</v>
      </c>
      <c r="X43" s="322"/>
      <c r="Y43" s="317"/>
    </row>
    <row r="44" spans="1:37" ht="17.25" customHeight="1" x14ac:dyDescent="0.2">
      <c r="A44" s="303">
        <v>100000</v>
      </c>
      <c r="B44" s="323" t="s">
        <v>0</v>
      </c>
      <c r="C44" s="324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4"/>
      <c r="Y44" s="326">
        <f>SUM(Y41:Y43)</f>
        <v>0</v>
      </c>
    </row>
    <row r="46" spans="1:37" ht="17.25" customHeight="1" collapsed="1" x14ac:dyDescent="0.2"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</row>
    <row r="47" spans="1:37" ht="22.5" customHeight="1" x14ac:dyDescent="0.2">
      <c r="A47" s="815" t="s">
        <v>482</v>
      </c>
      <c r="B47" s="815"/>
      <c r="C47" s="815"/>
      <c r="D47" s="815"/>
      <c r="E47" s="815"/>
      <c r="F47" s="815"/>
      <c r="G47" s="815"/>
      <c r="H47" s="815"/>
      <c r="I47" s="815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</row>
    <row r="48" spans="1:37" ht="84.75" customHeight="1" x14ac:dyDescent="0.2">
      <c r="A48" s="796" t="s">
        <v>513</v>
      </c>
      <c r="B48" s="796"/>
      <c r="C48" s="796"/>
      <c r="D48" s="796"/>
      <c r="E48" s="796"/>
      <c r="F48" s="796"/>
      <c r="G48" s="796"/>
      <c r="H48" s="796"/>
      <c r="I48" s="796"/>
      <c r="J48" s="313"/>
      <c r="K48" s="796"/>
      <c r="L48" s="796"/>
      <c r="M48" s="796"/>
      <c r="N48" s="796"/>
      <c r="O48" s="796"/>
      <c r="P48" s="796"/>
      <c r="Q48" s="796"/>
      <c r="R48" s="313"/>
      <c r="S48" s="313"/>
      <c r="T48" s="313"/>
      <c r="U48" s="313"/>
      <c r="V48" s="313"/>
      <c r="W48" s="313"/>
      <c r="X48" s="313"/>
      <c r="Y48" s="313"/>
    </row>
    <row r="49" spans="1:36" ht="53.25" customHeight="1" x14ac:dyDescent="0.2">
      <c r="A49" s="796" t="s">
        <v>514</v>
      </c>
      <c r="B49" s="796"/>
      <c r="C49" s="796"/>
      <c r="D49" s="796"/>
      <c r="E49" s="796"/>
      <c r="F49" s="796"/>
      <c r="G49" s="796"/>
      <c r="H49" s="796"/>
      <c r="I49" s="796"/>
      <c r="J49" s="313"/>
      <c r="K49" s="796"/>
      <c r="L49" s="796"/>
      <c r="M49" s="796"/>
      <c r="N49" s="796"/>
      <c r="O49" s="796"/>
      <c r="P49" s="796"/>
      <c r="Q49" s="796"/>
      <c r="R49" s="313"/>
      <c r="S49" s="313"/>
      <c r="T49" s="313"/>
      <c r="U49" s="313"/>
      <c r="V49" s="313"/>
      <c r="W49" s="313"/>
      <c r="X49" s="313"/>
      <c r="Y49" s="313"/>
    </row>
    <row r="50" spans="1:36" ht="20.25" customHeight="1" x14ac:dyDescent="0.2">
      <c r="A50" s="796" t="s">
        <v>515</v>
      </c>
      <c r="B50" s="796"/>
      <c r="C50" s="796"/>
      <c r="D50" s="796"/>
      <c r="E50" s="796"/>
      <c r="F50" s="796"/>
      <c r="G50" s="796"/>
      <c r="H50" s="796"/>
      <c r="I50" s="796"/>
      <c r="J50" s="313"/>
      <c r="K50" s="796"/>
      <c r="L50" s="796"/>
      <c r="M50" s="796"/>
      <c r="N50" s="796"/>
      <c r="O50" s="796"/>
      <c r="P50" s="796"/>
      <c r="Q50" s="796"/>
      <c r="R50" s="313"/>
      <c r="S50" s="313"/>
      <c r="T50" s="313"/>
      <c r="U50" s="313"/>
      <c r="V50" s="313"/>
      <c r="W50" s="313"/>
      <c r="X50" s="313"/>
      <c r="Y50" s="313"/>
    </row>
    <row r="51" spans="1:36" ht="20.25" customHeight="1" x14ac:dyDescent="0.2">
      <c r="A51" s="796" t="s">
        <v>483</v>
      </c>
      <c r="B51" s="796"/>
      <c r="C51" s="796"/>
      <c r="D51" s="796"/>
      <c r="E51" s="796"/>
      <c r="F51" s="796"/>
      <c r="G51" s="796"/>
      <c r="H51" s="796"/>
      <c r="I51" s="796"/>
      <c r="J51" s="313"/>
      <c r="K51" s="796"/>
      <c r="L51" s="796"/>
      <c r="M51" s="796"/>
      <c r="N51" s="796"/>
      <c r="O51" s="796"/>
      <c r="P51" s="796"/>
      <c r="Q51" s="796"/>
      <c r="R51" s="313"/>
      <c r="S51" s="313"/>
      <c r="T51" s="313"/>
      <c r="U51" s="313"/>
      <c r="V51" s="313"/>
      <c r="W51" s="313"/>
      <c r="X51" s="313"/>
      <c r="Y51" s="313"/>
    </row>
    <row r="52" spans="1:36" ht="20.25" customHeight="1" x14ac:dyDescent="0.2">
      <c r="A52" s="796" t="s">
        <v>484</v>
      </c>
      <c r="B52" s="796"/>
      <c r="C52" s="796"/>
      <c r="D52" s="796"/>
      <c r="E52" s="796"/>
      <c r="F52" s="796"/>
      <c r="G52" s="796"/>
      <c r="H52" s="796"/>
      <c r="I52" s="796"/>
      <c r="J52" s="313"/>
      <c r="K52" s="796"/>
      <c r="L52" s="796"/>
      <c r="M52" s="796"/>
      <c r="N52" s="796"/>
      <c r="O52" s="796"/>
      <c r="P52" s="796"/>
      <c r="Q52" s="796"/>
      <c r="R52" s="313"/>
      <c r="S52" s="313"/>
      <c r="T52" s="313"/>
      <c r="U52" s="313"/>
      <c r="V52" s="313"/>
      <c r="W52" s="313"/>
      <c r="X52" s="313"/>
      <c r="Y52" s="313"/>
    </row>
    <row r="53" spans="1:36" ht="20.25" customHeight="1" x14ac:dyDescent="0.2">
      <c r="A53" s="796" t="s">
        <v>485</v>
      </c>
      <c r="B53" s="796"/>
      <c r="C53" s="796"/>
      <c r="D53" s="796"/>
      <c r="E53" s="796"/>
      <c r="F53" s="796"/>
      <c r="G53" s="796"/>
      <c r="H53" s="796"/>
      <c r="I53" s="796"/>
      <c r="J53" s="313"/>
      <c r="K53" s="796"/>
      <c r="L53" s="796"/>
      <c r="M53" s="796"/>
      <c r="N53" s="796"/>
      <c r="O53" s="796"/>
      <c r="P53" s="796"/>
      <c r="Q53" s="796"/>
      <c r="R53" s="313"/>
      <c r="S53" s="313"/>
      <c r="T53" s="313"/>
      <c r="U53" s="313"/>
      <c r="V53" s="313"/>
      <c r="W53" s="313"/>
      <c r="X53" s="313"/>
      <c r="Y53" s="313"/>
    </row>
    <row r="54" spans="1:36" ht="20.25" customHeight="1" x14ac:dyDescent="0.2">
      <c r="A54" s="796" t="s">
        <v>486</v>
      </c>
      <c r="B54" s="796"/>
      <c r="C54" s="796"/>
      <c r="D54" s="796"/>
      <c r="E54" s="796"/>
      <c r="F54" s="796"/>
      <c r="G54" s="796"/>
      <c r="H54" s="796"/>
      <c r="I54" s="796"/>
      <c r="J54" s="313"/>
      <c r="K54" s="796"/>
      <c r="L54" s="796"/>
      <c r="M54" s="796"/>
      <c r="N54" s="796"/>
      <c r="O54" s="796"/>
      <c r="P54" s="796"/>
      <c r="Q54" s="796"/>
      <c r="R54" s="313"/>
      <c r="S54" s="313"/>
      <c r="T54" s="313"/>
      <c r="U54" s="313"/>
      <c r="V54" s="313"/>
      <c r="W54" s="313"/>
      <c r="X54" s="313"/>
      <c r="Y54" s="313"/>
    </row>
    <row r="55" spans="1:36" ht="20.25" customHeight="1" x14ac:dyDescent="0.2">
      <c r="A55" s="796" t="s">
        <v>487</v>
      </c>
      <c r="B55" s="796"/>
      <c r="C55" s="796"/>
      <c r="D55" s="796"/>
      <c r="E55" s="796"/>
      <c r="F55" s="796"/>
      <c r="G55" s="796"/>
      <c r="H55" s="796"/>
      <c r="I55" s="796"/>
      <c r="J55" s="313"/>
      <c r="K55" s="796"/>
      <c r="L55" s="796"/>
      <c r="M55" s="796"/>
      <c r="N55" s="796"/>
      <c r="O55" s="796"/>
      <c r="P55" s="796"/>
      <c r="Q55" s="796"/>
      <c r="R55" s="313"/>
      <c r="S55" s="313"/>
      <c r="T55" s="313"/>
      <c r="U55" s="313"/>
      <c r="V55" s="313"/>
      <c r="W55" s="313"/>
      <c r="X55" s="313"/>
      <c r="Y55" s="313"/>
    </row>
    <row r="56" spans="1:36" ht="41.25" customHeight="1" x14ac:dyDescent="0.2">
      <c r="A56" s="796" t="s">
        <v>516</v>
      </c>
      <c r="B56" s="796"/>
      <c r="C56" s="796"/>
      <c r="D56" s="796"/>
      <c r="E56" s="796"/>
      <c r="F56" s="796"/>
      <c r="G56" s="796"/>
      <c r="H56" s="796"/>
      <c r="I56" s="796"/>
      <c r="J56" s="313"/>
      <c r="K56" s="796"/>
      <c r="L56" s="796"/>
      <c r="M56" s="796"/>
      <c r="N56" s="796"/>
      <c r="O56" s="796"/>
      <c r="P56" s="796"/>
      <c r="Q56" s="796"/>
      <c r="R56" s="313"/>
      <c r="S56" s="313"/>
      <c r="T56" s="313"/>
      <c r="U56" s="313"/>
      <c r="V56" s="313"/>
      <c r="W56" s="313"/>
      <c r="X56" s="313"/>
      <c r="Y56" s="313"/>
    </row>
    <row r="57" spans="1:36" ht="20.25" customHeight="1" x14ac:dyDescent="0.2">
      <c r="A57" s="796" t="s">
        <v>488</v>
      </c>
      <c r="B57" s="796"/>
      <c r="C57" s="796"/>
      <c r="D57" s="796"/>
      <c r="E57" s="796"/>
      <c r="F57" s="796"/>
      <c r="G57" s="796"/>
      <c r="H57" s="796"/>
      <c r="I57" s="796"/>
      <c r="J57" s="313"/>
      <c r="K57" s="796"/>
      <c r="L57" s="796"/>
      <c r="M57" s="796"/>
      <c r="N57" s="796"/>
      <c r="O57" s="796"/>
      <c r="P57" s="796"/>
      <c r="Q57" s="796"/>
      <c r="R57" s="313"/>
      <c r="S57" s="313"/>
      <c r="T57" s="313"/>
      <c r="U57" s="313"/>
      <c r="V57" s="313"/>
      <c r="W57" s="313"/>
      <c r="X57" s="313"/>
      <c r="Y57" s="313"/>
    </row>
    <row r="58" spans="1:36" ht="20.25" customHeight="1" x14ac:dyDescent="0.2">
      <c r="A58" s="796" t="s">
        <v>489</v>
      </c>
      <c r="B58" s="796"/>
      <c r="C58" s="796"/>
      <c r="D58" s="796"/>
      <c r="E58" s="796"/>
      <c r="F58" s="796"/>
      <c r="G58" s="796"/>
      <c r="H58" s="796"/>
      <c r="I58" s="796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</row>
    <row r="60" spans="1:36" ht="17.25" customHeight="1" collapsed="1" x14ac:dyDescent="0.2">
      <c r="A60" s="797" t="s">
        <v>517</v>
      </c>
      <c r="B60" s="797"/>
      <c r="C60" s="797"/>
      <c r="D60" s="797"/>
      <c r="E60" s="797"/>
      <c r="F60" s="797"/>
      <c r="G60" s="797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</row>
    <row r="62" spans="1:36" s="314" customFormat="1" ht="41.25" customHeight="1" x14ac:dyDescent="0.2">
      <c r="A62" s="805" t="s">
        <v>318</v>
      </c>
      <c r="B62" s="808" t="s">
        <v>466</v>
      </c>
      <c r="C62" s="809" t="s">
        <v>467</v>
      </c>
      <c r="D62" s="793" t="s">
        <v>505</v>
      </c>
      <c r="E62" s="795"/>
      <c r="F62" s="808" t="s">
        <v>323</v>
      </c>
      <c r="G62" s="808"/>
      <c r="H62" s="808"/>
      <c r="I62" s="812" t="s">
        <v>518</v>
      </c>
      <c r="J62" s="813"/>
      <c r="K62" s="813"/>
      <c r="L62" s="813"/>
      <c r="M62" s="813"/>
      <c r="N62" s="813"/>
      <c r="O62" s="813"/>
      <c r="P62" s="813"/>
      <c r="Q62" s="813"/>
      <c r="R62" s="813"/>
      <c r="S62" s="813"/>
      <c r="T62" s="814"/>
      <c r="U62" s="803" t="s">
        <v>468</v>
      </c>
      <c r="V62" s="803" t="s">
        <v>469</v>
      </c>
      <c r="W62" s="803" t="s">
        <v>511</v>
      </c>
      <c r="X62" s="803" t="s">
        <v>519</v>
      </c>
      <c r="Y62" s="803" t="s">
        <v>470</v>
      </c>
    </row>
    <row r="63" spans="1:36" s="314" customFormat="1" ht="17.25" customHeight="1" x14ac:dyDescent="0.2">
      <c r="A63" s="806"/>
      <c r="B63" s="808"/>
      <c r="C63" s="810"/>
      <c r="D63" s="805" t="s">
        <v>221</v>
      </c>
      <c r="E63" s="805" t="s">
        <v>506</v>
      </c>
      <c r="F63" s="803" t="s">
        <v>221</v>
      </c>
      <c r="G63" s="803" t="s">
        <v>324</v>
      </c>
      <c r="H63" s="803" t="s">
        <v>325</v>
      </c>
      <c r="I63" s="803" t="s">
        <v>471</v>
      </c>
      <c r="J63" s="794" t="s">
        <v>255</v>
      </c>
      <c r="K63" s="794"/>
      <c r="L63" s="794"/>
      <c r="M63" s="794"/>
      <c r="N63" s="794"/>
      <c r="O63" s="794"/>
      <c r="P63" s="794"/>
      <c r="Q63" s="794"/>
      <c r="R63" s="794"/>
      <c r="S63" s="794"/>
      <c r="T63" s="795"/>
      <c r="U63" s="804"/>
      <c r="V63" s="804"/>
      <c r="W63" s="804"/>
      <c r="X63" s="804"/>
      <c r="Y63" s="804"/>
    </row>
    <row r="64" spans="1:36" s="314" customFormat="1" ht="51" customHeight="1" x14ac:dyDescent="0.2">
      <c r="A64" s="806"/>
      <c r="B64" s="808"/>
      <c r="C64" s="810"/>
      <c r="D64" s="806"/>
      <c r="E64" s="806"/>
      <c r="F64" s="804"/>
      <c r="G64" s="804"/>
      <c r="H64" s="804"/>
      <c r="I64" s="804"/>
      <c r="J64" s="793" t="s">
        <v>509</v>
      </c>
      <c r="K64" s="794"/>
      <c r="L64" s="794"/>
      <c r="M64" s="795"/>
      <c r="N64" s="794" t="s">
        <v>472</v>
      </c>
      <c r="O64" s="794"/>
      <c r="P64" s="794"/>
      <c r="Q64" s="794"/>
      <c r="R64" s="794"/>
      <c r="S64" s="794"/>
      <c r="T64" s="795"/>
      <c r="U64" s="804"/>
      <c r="V64" s="804"/>
      <c r="W64" s="804"/>
      <c r="X64" s="804"/>
      <c r="Y64" s="804" t="s">
        <v>460</v>
      </c>
    </row>
    <row r="65" spans="1:36" s="314" customFormat="1" ht="17.25" customHeight="1" x14ac:dyDescent="0.2">
      <c r="A65" s="806"/>
      <c r="B65" s="808"/>
      <c r="C65" s="810"/>
      <c r="D65" s="806"/>
      <c r="E65" s="806"/>
      <c r="F65" s="804"/>
      <c r="G65" s="804"/>
      <c r="H65" s="804"/>
      <c r="I65" s="804"/>
      <c r="J65" s="793" t="s">
        <v>473</v>
      </c>
      <c r="K65" s="795"/>
      <c r="L65" s="805" t="s">
        <v>474</v>
      </c>
      <c r="M65" s="805" t="s">
        <v>475</v>
      </c>
      <c r="N65" s="805" t="s">
        <v>476</v>
      </c>
      <c r="O65" s="805" t="s">
        <v>477</v>
      </c>
      <c r="P65" s="805" t="s">
        <v>478</v>
      </c>
      <c r="Q65" s="805" t="s">
        <v>479</v>
      </c>
      <c r="R65" s="793" t="s">
        <v>480</v>
      </c>
      <c r="S65" s="795"/>
      <c r="T65" s="805" t="s">
        <v>481</v>
      </c>
      <c r="U65" s="804"/>
      <c r="V65" s="804"/>
      <c r="W65" s="804"/>
      <c r="X65" s="804"/>
      <c r="Y65" s="804"/>
    </row>
    <row r="66" spans="1:36" s="314" customFormat="1" ht="160.5" customHeight="1" x14ac:dyDescent="0.2">
      <c r="A66" s="806"/>
      <c r="B66" s="808"/>
      <c r="C66" s="811"/>
      <c r="D66" s="806"/>
      <c r="E66" s="806"/>
      <c r="F66" s="804"/>
      <c r="G66" s="804"/>
      <c r="H66" s="804"/>
      <c r="I66" s="804"/>
      <c r="J66" s="315" t="s">
        <v>508</v>
      </c>
      <c r="K66" s="315" t="s">
        <v>510</v>
      </c>
      <c r="L66" s="807"/>
      <c r="M66" s="807"/>
      <c r="N66" s="807"/>
      <c r="O66" s="807"/>
      <c r="P66" s="807"/>
      <c r="Q66" s="807"/>
      <c r="R66" s="315" t="s">
        <v>326</v>
      </c>
      <c r="S66" s="315" t="s">
        <v>327</v>
      </c>
      <c r="T66" s="807"/>
      <c r="U66" s="804"/>
      <c r="V66" s="804"/>
      <c r="W66" s="804"/>
      <c r="X66" s="804"/>
      <c r="Y66" s="804"/>
    </row>
    <row r="67" spans="1:36" ht="17.25" customHeight="1" x14ac:dyDescent="0.2">
      <c r="A67" s="301">
        <v>1</v>
      </c>
      <c r="B67" s="301">
        <v>2</v>
      </c>
      <c r="C67" s="301">
        <v>3</v>
      </c>
      <c r="D67" s="301">
        <v>4</v>
      </c>
      <c r="E67" s="301">
        <v>5</v>
      </c>
      <c r="F67" s="301">
        <v>6</v>
      </c>
      <c r="G67" s="301">
        <v>7</v>
      </c>
      <c r="H67" s="301">
        <v>8</v>
      </c>
      <c r="I67" s="301">
        <v>9</v>
      </c>
      <c r="J67" s="301">
        <v>10</v>
      </c>
      <c r="K67" s="301">
        <v>11</v>
      </c>
      <c r="L67" s="301">
        <v>12</v>
      </c>
      <c r="M67" s="301">
        <v>13</v>
      </c>
      <c r="N67" s="301">
        <v>14</v>
      </c>
      <c r="O67" s="301">
        <v>15</v>
      </c>
      <c r="P67" s="301">
        <v>16</v>
      </c>
      <c r="Q67" s="301">
        <v>17</v>
      </c>
      <c r="R67" s="301">
        <v>18</v>
      </c>
      <c r="S67" s="301">
        <v>19</v>
      </c>
      <c r="T67" s="301">
        <v>20</v>
      </c>
      <c r="U67" s="301">
        <v>21</v>
      </c>
      <c r="V67" s="301">
        <v>22</v>
      </c>
      <c r="W67" s="301">
        <v>23</v>
      </c>
      <c r="X67" s="301">
        <v>24</v>
      </c>
      <c r="Y67" s="301">
        <v>25</v>
      </c>
    </row>
    <row r="68" spans="1:36" ht="17.25" customHeight="1" x14ac:dyDescent="0.2">
      <c r="A68" s="303">
        <v>110001</v>
      </c>
      <c r="B68" s="316"/>
      <c r="C68" s="316"/>
      <c r="D68" s="300"/>
      <c r="E68" s="300"/>
      <c r="F68" s="300"/>
      <c r="G68" s="300"/>
      <c r="H68" s="300"/>
      <c r="I68" s="317">
        <f>SUM(J68:T68)</f>
        <v>0</v>
      </c>
      <c r="J68" s="318"/>
      <c r="K68" s="318"/>
      <c r="L68" s="318"/>
      <c r="M68" s="318"/>
      <c r="N68" s="318"/>
      <c r="O68" s="318"/>
      <c r="P68" s="318"/>
      <c r="Q68" s="318"/>
      <c r="R68" s="318"/>
      <c r="S68" s="318"/>
      <c r="T68" s="318"/>
      <c r="U68" s="318"/>
      <c r="V68" s="318"/>
      <c r="W68" s="317">
        <f>I68*U68*V68</f>
        <v>0</v>
      </c>
      <c r="X68" s="319"/>
      <c r="Y68" s="317">
        <f>(W68-X68)*H68</f>
        <v>0</v>
      </c>
    </row>
    <row r="69" spans="1:36" ht="17.25" customHeight="1" x14ac:dyDescent="0.2">
      <c r="A69" s="303">
        <v>110002</v>
      </c>
      <c r="B69" s="316"/>
      <c r="C69" s="316"/>
      <c r="D69" s="300"/>
      <c r="E69" s="300"/>
      <c r="F69" s="300"/>
      <c r="G69" s="300"/>
      <c r="H69" s="300"/>
      <c r="I69" s="317">
        <f>SUM(J69:T69)</f>
        <v>0</v>
      </c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7">
        <f>I69*U69*V69</f>
        <v>0</v>
      </c>
      <c r="X69" s="319"/>
      <c r="Y69" s="317">
        <f>(W69-X69)*I69</f>
        <v>0</v>
      </c>
    </row>
    <row r="70" spans="1:36" ht="17.25" customHeight="1" x14ac:dyDescent="0.2">
      <c r="A70" s="303"/>
      <c r="B70" s="316"/>
      <c r="C70" s="316"/>
      <c r="D70" s="300"/>
      <c r="E70" s="300"/>
      <c r="F70" s="300"/>
      <c r="G70" s="300"/>
      <c r="H70" s="301"/>
      <c r="I70" s="317">
        <f>SUM(J70:T70)</f>
        <v>0</v>
      </c>
      <c r="J70" s="320"/>
      <c r="K70" s="321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17">
        <f t="shared" ref="W70" si="1">T70*U70*V70</f>
        <v>0</v>
      </c>
      <c r="X70" s="322"/>
      <c r="Y70" s="317"/>
    </row>
    <row r="71" spans="1:36" ht="17.25" customHeight="1" x14ac:dyDescent="0.2">
      <c r="A71" s="303">
        <v>110000</v>
      </c>
      <c r="B71" s="323" t="s">
        <v>0</v>
      </c>
      <c r="C71" s="324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  <c r="W71" s="325"/>
      <c r="X71" s="324"/>
      <c r="Y71" s="326">
        <f>SUM(Y68:Y70)</f>
        <v>0</v>
      </c>
    </row>
    <row r="73" spans="1:36" ht="17.25" customHeight="1" x14ac:dyDescent="0.2">
      <c r="A73" s="797" t="s">
        <v>520</v>
      </c>
      <c r="B73" s="797"/>
      <c r="C73" s="797"/>
      <c r="D73" s="797"/>
      <c r="E73" s="797"/>
      <c r="F73" s="797"/>
      <c r="G73" s="797"/>
      <c r="H73" s="797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299"/>
      <c r="AD73" s="299"/>
      <c r="AE73" s="299"/>
      <c r="AF73" s="299"/>
      <c r="AG73" s="299"/>
      <c r="AH73" s="299"/>
      <c r="AI73" s="299"/>
      <c r="AJ73" s="299"/>
    </row>
    <row r="75" spans="1:36" s="314" customFormat="1" ht="41.25" customHeight="1" x14ac:dyDescent="0.2">
      <c r="A75" s="805" t="s">
        <v>318</v>
      </c>
      <c r="B75" s="808" t="s">
        <v>466</v>
      </c>
      <c r="C75" s="809" t="s">
        <v>467</v>
      </c>
      <c r="D75" s="793" t="s">
        <v>521</v>
      </c>
      <c r="E75" s="795"/>
      <c r="F75" s="808" t="s">
        <v>323</v>
      </c>
      <c r="G75" s="808"/>
      <c r="H75" s="808"/>
      <c r="I75" s="812" t="s">
        <v>518</v>
      </c>
      <c r="J75" s="813"/>
      <c r="K75" s="813"/>
      <c r="L75" s="813"/>
      <c r="M75" s="813"/>
      <c r="N75" s="813"/>
      <c r="O75" s="813"/>
      <c r="P75" s="813"/>
      <c r="Q75" s="813"/>
      <c r="R75" s="813"/>
      <c r="S75" s="813"/>
      <c r="T75" s="814"/>
      <c r="U75" s="803" t="s">
        <v>468</v>
      </c>
      <c r="V75" s="803" t="s">
        <v>469</v>
      </c>
      <c r="W75" s="803" t="s">
        <v>511</v>
      </c>
      <c r="X75" s="803" t="s">
        <v>519</v>
      </c>
      <c r="Y75" s="803" t="s">
        <v>470</v>
      </c>
    </row>
    <row r="76" spans="1:36" s="314" customFormat="1" ht="17.25" customHeight="1" x14ac:dyDescent="0.2">
      <c r="A76" s="806"/>
      <c r="B76" s="808"/>
      <c r="C76" s="810"/>
      <c r="D76" s="805" t="s">
        <v>221</v>
      </c>
      <c r="E76" s="805" t="s">
        <v>506</v>
      </c>
      <c r="F76" s="803" t="s">
        <v>221</v>
      </c>
      <c r="G76" s="803" t="s">
        <v>324</v>
      </c>
      <c r="H76" s="803" t="s">
        <v>325</v>
      </c>
      <c r="I76" s="803" t="s">
        <v>471</v>
      </c>
      <c r="J76" s="794" t="s">
        <v>255</v>
      </c>
      <c r="K76" s="794"/>
      <c r="L76" s="794"/>
      <c r="M76" s="794"/>
      <c r="N76" s="794"/>
      <c r="O76" s="794"/>
      <c r="P76" s="794"/>
      <c r="Q76" s="794"/>
      <c r="R76" s="794"/>
      <c r="S76" s="794"/>
      <c r="T76" s="795"/>
      <c r="U76" s="804"/>
      <c r="V76" s="804"/>
      <c r="W76" s="804"/>
      <c r="X76" s="804"/>
      <c r="Y76" s="804"/>
    </row>
    <row r="77" spans="1:36" s="314" customFormat="1" ht="51" customHeight="1" x14ac:dyDescent="0.2">
      <c r="A77" s="806"/>
      <c r="B77" s="808"/>
      <c r="C77" s="810"/>
      <c r="D77" s="806"/>
      <c r="E77" s="806"/>
      <c r="F77" s="804"/>
      <c r="G77" s="804"/>
      <c r="H77" s="804"/>
      <c r="I77" s="804"/>
      <c r="J77" s="793" t="s">
        <v>509</v>
      </c>
      <c r="K77" s="794"/>
      <c r="L77" s="794"/>
      <c r="M77" s="795"/>
      <c r="N77" s="794" t="s">
        <v>472</v>
      </c>
      <c r="O77" s="794"/>
      <c r="P77" s="794"/>
      <c r="Q77" s="794"/>
      <c r="R77" s="794"/>
      <c r="S77" s="794"/>
      <c r="T77" s="795"/>
      <c r="U77" s="804"/>
      <c r="V77" s="804"/>
      <c r="W77" s="804"/>
      <c r="X77" s="804"/>
      <c r="Y77" s="804" t="s">
        <v>460</v>
      </c>
    </row>
    <row r="78" spans="1:36" s="314" customFormat="1" ht="17.25" customHeight="1" x14ac:dyDescent="0.2">
      <c r="A78" s="806"/>
      <c r="B78" s="808"/>
      <c r="C78" s="810"/>
      <c r="D78" s="806"/>
      <c r="E78" s="806"/>
      <c r="F78" s="804"/>
      <c r="G78" s="804"/>
      <c r="H78" s="804"/>
      <c r="I78" s="804"/>
      <c r="J78" s="793" t="s">
        <v>473</v>
      </c>
      <c r="K78" s="795"/>
      <c r="L78" s="805" t="s">
        <v>474</v>
      </c>
      <c r="M78" s="805" t="s">
        <v>475</v>
      </c>
      <c r="N78" s="805" t="s">
        <v>476</v>
      </c>
      <c r="O78" s="805" t="s">
        <v>477</v>
      </c>
      <c r="P78" s="805" t="s">
        <v>478</v>
      </c>
      <c r="Q78" s="805" t="s">
        <v>479</v>
      </c>
      <c r="R78" s="793" t="s">
        <v>480</v>
      </c>
      <c r="S78" s="795"/>
      <c r="T78" s="805" t="s">
        <v>481</v>
      </c>
      <c r="U78" s="804"/>
      <c r="V78" s="804"/>
      <c r="W78" s="804"/>
      <c r="X78" s="804"/>
      <c r="Y78" s="804"/>
    </row>
    <row r="79" spans="1:36" s="314" customFormat="1" ht="160.5" customHeight="1" x14ac:dyDescent="0.2">
      <c r="A79" s="806"/>
      <c r="B79" s="808"/>
      <c r="C79" s="811"/>
      <c r="D79" s="806"/>
      <c r="E79" s="806"/>
      <c r="F79" s="804"/>
      <c r="G79" s="804"/>
      <c r="H79" s="804"/>
      <c r="I79" s="804"/>
      <c r="J79" s="315" t="s">
        <v>508</v>
      </c>
      <c r="K79" s="315" t="s">
        <v>510</v>
      </c>
      <c r="L79" s="807"/>
      <c r="M79" s="807"/>
      <c r="N79" s="807"/>
      <c r="O79" s="807"/>
      <c r="P79" s="807"/>
      <c r="Q79" s="807"/>
      <c r="R79" s="315" t="s">
        <v>326</v>
      </c>
      <c r="S79" s="315" t="s">
        <v>327</v>
      </c>
      <c r="T79" s="807"/>
      <c r="U79" s="804"/>
      <c r="V79" s="804"/>
      <c r="W79" s="804"/>
      <c r="X79" s="804"/>
      <c r="Y79" s="804"/>
    </row>
    <row r="80" spans="1:36" ht="17.25" customHeight="1" x14ac:dyDescent="0.2">
      <c r="A80" s="301">
        <v>1</v>
      </c>
      <c r="B80" s="301">
        <v>2</v>
      </c>
      <c r="C80" s="301">
        <v>3</v>
      </c>
      <c r="D80" s="301">
        <v>4</v>
      </c>
      <c r="E80" s="301">
        <v>5</v>
      </c>
      <c r="F80" s="301">
        <v>6</v>
      </c>
      <c r="G80" s="301">
        <v>7</v>
      </c>
      <c r="H80" s="301">
        <v>8</v>
      </c>
      <c r="I80" s="301">
        <v>9</v>
      </c>
      <c r="J80" s="301">
        <v>10</v>
      </c>
      <c r="K80" s="301">
        <v>11</v>
      </c>
      <c r="L80" s="301">
        <v>12</v>
      </c>
      <c r="M80" s="301">
        <v>13</v>
      </c>
      <c r="N80" s="301">
        <v>14</v>
      </c>
      <c r="O80" s="301">
        <v>15</v>
      </c>
      <c r="P80" s="301">
        <v>16</v>
      </c>
      <c r="Q80" s="301">
        <v>17</v>
      </c>
      <c r="R80" s="301">
        <v>18</v>
      </c>
      <c r="S80" s="301">
        <v>19</v>
      </c>
      <c r="T80" s="301">
        <v>20</v>
      </c>
      <c r="U80" s="301">
        <v>21</v>
      </c>
      <c r="V80" s="301">
        <v>22</v>
      </c>
      <c r="W80" s="301">
        <v>23</v>
      </c>
      <c r="X80" s="301">
        <v>24</v>
      </c>
      <c r="Y80" s="301">
        <v>25</v>
      </c>
    </row>
    <row r="81" spans="1:36" ht="17.25" customHeight="1" x14ac:dyDescent="0.2">
      <c r="A81" s="303">
        <v>120001</v>
      </c>
      <c r="B81" s="316"/>
      <c r="C81" s="316"/>
      <c r="D81" s="300"/>
      <c r="E81" s="300"/>
      <c r="F81" s="300"/>
      <c r="G81" s="300"/>
      <c r="H81" s="300"/>
      <c r="I81" s="317">
        <f>SUM(J81:T81)</f>
        <v>0</v>
      </c>
      <c r="J81" s="318"/>
      <c r="K81" s="318"/>
      <c r="L81" s="318"/>
      <c r="M81" s="318"/>
      <c r="N81" s="318"/>
      <c r="O81" s="318"/>
      <c r="P81" s="318"/>
      <c r="Q81" s="318"/>
      <c r="R81" s="318"/>
      <c r="S81" s="318"/>
      <c r="T81" s="318"/>
      <c r="U81" s="318"/>
      <c r="V81" s="318"/>
      <c r="W81" s="317">
        <f>I81*U81*V81</f>
        <v>0</v>
      </c>
      <c r="X81" s="319"/>
      <c r="Y81" s="317">
        <f>(W81-X81)*H81</f>
        <v>0</v>
      </c>
    </row>
    <row r="82" spans="1:36" ht="17.25" customHeight="1" x14ac:dyDescent="0.2">
      <c r="A82" s="303">
        <v>120002</v>
      </c>
      <c r="B82" s="316"/>
      <c r="C82" s="316"/>
      <c r="D82" s="300"/>
      <c r="E82" s="300"/>
      <c r="F82" s="300"/>
      <c r="G82" s="300"/>
      <c r="H82" s="300"/>
      <c r="I82" s="317">
        <f>SUM(J82:T82)</f>
        <v>0</v>
      </c>
      <c r="J82" s="318"/>
      <c r="K82" s="318"/>
      <c r="L82" s="318"/>
      <c r="M82" s="318"/>
      <c r="N82" s="318"/>
      <c r="O82" s="318"/>
      <c r="P82" s="318"/>
      <c r="Q82" s="318"/>
      <c r="R82" s="318"/>
      <c r="S82" s="318"/>
      <c r="T82" s="318"/>
      <c r="U82" s="318"/>
      <c r="V82" s="318"/>
      <c r="W82" s="317">
        <f>I82*U82*V82</f>
        <v>0</v>
      </c>
      <c r="X82" s="319"/>
      <c r="Y82" s="317">
        <f>(W82-X82)*I82</f>
        <v>0</v>
      </c>
    </row>
    <row r="83" spans="1:36" ht="17.25" customHeight="1" x14ac:dyDescent="0.2">
      <c r="A83" s="303"/>
      <c r="B83" s="316"/>
      <c r="C83" s="316"/>
      <c r="D83" s="300"/>
      <c r="E83" s="300"/>
      <c r="F83" s="300"/>
      <c r="G83" s="300"/>
      <c r="H83" s="301"/>
      <c r="I83" s="317">
        <f>SUM(J83:T83)</f>
        <v>0</v>
      </c>
      <c r="J83" s="320"/>
      <c r="K83" s="321"/>
      <c r="L83" s="320"/>
      <c r="M83" s="320"/>
      <c r="N83" s="320"/>
      <c r="O83" s="320"/>
      <c r="P83" s="320"/>
      <c r="Q83" s="320"/>
      <c r="R83" s="320"/>
      <c r="S83" s="320"/>
      <c r="T83" s="320"/>
      <c r="U83" s="320"/>
      <c r="V83" s="320"/>
      <c r="W83" s="317">
        <f t="shared" ref="W83" si="2">T83*U83*V83</f>
        <v>0</v>
      </c>
      <c r="X83" s="322"/>
      <c r="Y83" s="317"/>
    </row>
    <row r="84" spans="1:36" ht="17.25" customHeight="1" x14ac:dyDescent="0.2">
      <c r="A84" s="303">
        <v>120000</v>
      </c>
      <c r="B84" s="323" t="s">
        <v>0</v>
      </c>
      <c r="C84" s="324"/>
      <c r="D84" s="325"/>
      <c r="E84" s="325"/>
      <c r="F84" s="325"/>
      <c r="G84" s="325"/>
      <c r="H84" s="325"/>
      <c r="I84" s="325"/>
      <c r="J84" s="325"/>
      <c r="K84" s="325"/>
      <c r="L84" s="325"/>
      <c r="M84" s="325"/>
      <c r="N84" s="325"/>
      <c r="O84" s="325"/>
      <c r="P84" s="325"/>
      <c r="Q84" s="325"/>
      <c r="R84" s="325"/>
      <c r="S84" s="325"/>
      <c r="T84" s="325"/>
      <c r="U84" s="325"/>
      <c r="V84" s="325"/>
      <c r="W84" s="325"/>
      <c r="X84" s="324"/>
      <c r="Y84" s="326">
        <f>SUM(Y81:Y83)</f>
        <v>0</v>
      </c>
    </row>
    <row r="85" spans="1:36" ht="17.25" customHeight="1" collapsed="1" x14ac:dyDescent="0.2"/>
    <row r="86" spans="1:36" ht="17.25" customHeight="1" x14ac:dyDescent="0.2">
      <c r="A86" s="797" t="s">
        <v>522</v>
      </c>
      <c r="B86" s="797"/>
      <c r="C86" s="797"/>
      <c r="D86" s="797"/>
      <c r="E86" s="797"/>
      <c r="F86" s="797"/>
      <c r="G86" s="797"/>
      <c r="H86" s="797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  <c r="AB86" s="299"/>
      <c r="AC86" s="299"/>
      <c r="AD86" s="299"/>
      <c r="AE86" s="299"/>
      <c r="AF86" s="299"/>
      <c r="AG86" s="299"/>
      <c r="AH86" s="299"/>
      <c r="AI86" s="299"/>
      <c r="AJ86" s="299"/>
    </row>
    <row r="87" spans="1:36" ht="17.25" customHeight="1" x14ac:dyDescent="0.2">
      <c r="A87" s="299"/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</row>
    <row r="88" spans="1:36" s="314" customFormat="1" ht="41.25" customHeight="1" x14ac:dyDescent="0.2">
      <c r="A88" s="805" t="s">
        <v>318</v>
      </c>
      <c r="B88" s="808" t="s">
        <v>466</v>
      </c>
      <c r="C88" s="809" t="s">
        <v>467</v>
      </c>
      <c r="D88" s="793" t="s">
        <v>505</v>
      </c>
      <c r="E88" s="795"/>
      <c r="F88" s="808" t="s">
        <v>323</v>
      </c>
      <c r="G88" s="808"/>
      <c r="H88" s="808"/>
      <c r="I88" s="812" t="s">
        <v>518</v>
      </c>
      <c r="J88" s="813"/>
      <c r="K88" s="813"/>
      <c r="L88" s="813"/>
      <c r="M88" s="813"/>
      <c r="N88" s="813"/>
      <c r="O88" s="813"/>
      <c r="P88" s="813"/>
      <c r="Q88" s="813"/>
      <c r="R88" s="813"/>
      <c r="S88" s="813"/>
      <c r="T88" s="814"/>
      <c r="U88" s="803" t="s">
        <v>468</v>
      </c>
      <c r="V88" s="803" t="s">
        <v>469</v>
      </c>
      <c r="W88" s="803" t="s">
        <v>511</v>
      </c>
      <c r="X88" s="803" t="s">
        <v>519</v>
      </c>
      <c r="Y88" s="803" t="s">
        <v>470</v>
      </c>
    </row>
    <row r="89" spans="1:36" s="314" customFormat="1" ht="17.25" customHeight="1" x14ac:dyDescent="0.2">
      <c r="A89" s="806"/>
      <c r="B89" s="808"/>
      <c r="C89" s="810"/>
      <c r="D89" s="805" t="s">
        <v>221</v>
      </c>
      <c r="E89" s="805" t="s">
        <v>506</v>
      </c>
      <c r="F89" s="803" t="s">
        <v>221</v>
      </c>
      <c r="G89" s="803" t="s">
        <v>324</v>
      </c>
      <c r="H89" s="803" t="s">
        <v>325</v>
      </c>
      <c r="I89" s="803" t="s">
        <v>471</v>
      </c>
      <c r="J89" s="794" t="s">
        <v>255</v>
      </c>
      <c r="K89" s="794"/>
      <c r="L89" s="794"/>
      <c r="M89" s="794"/>
      <c r="N89" s="794"/>
      <c r="O89" s="794"/>
      <c r="P89" s="794"/>
      <c r="Q89" s="794"/>
      <c r="R89" s="794"/>
      <c r="S89" s="794"/>
      <c r="T89" s="795"/>
      <c r="U89" s="804"/>
      <c r="V89" s="804"/>
      <c r="W89" s="804"/>
      <c r="X89" s="804"/>
      <c r="Y89" s="804"/>
    </row>
    <row r="90" spans="1:36" s="314" customFormat="1" ht="51" customHeight="1" x14ac:dyDescent="0.2">
      <c r="A90" s="806"/>
      <c r="B90" s="808"/>
      <c r="C90" s="810"/>
      <c r="D90" s="806"/>
      <c r="E90" s="806"/>
      <c r="F90" s="804"/>
      <c r="G90" s="804"/>
      <c r="H90" s="804"/>
      <c r="I90" s="804"/>
      <c r="J90" s="793" t="s">
        <v>509</v>
      </c>
      <c r="K90" s="794"/>
      <c r="L90" s="794"/>
      <c r="M90" s="795"/>
      <c r="N90" s="794" t="s">
        <v>472</v>
      </c>
      <c r="O90" s="794"/>
      <c r="P90" s="794"/>
      <c r="Q90" s="794"/>
      <c r="R90" s="794"/>
      <c r="S90" s="794"/>
      <c r="T90" s="795"/>
      <c r="U90" s="804"/>
      <c r="V90" s="804"/>
      <c r="W90" s="804"/>
      <c r="X90" s="804"/>
      <c r="Y90" s="804" t="s">
        <v>460</v>
      </c>
    </row>
    <row r="91" spans="1:36" s="314" customFormat="1" ht="17.25" customHeight="1" x14ac:dyDescent="0.2">
      <c r="A91" s="806"/>
      <c r="B91" s="808"/>
      <c r="C91" s="810"/>
      <c r="D91" s="806"/>
      <c r="E91" s="806"/>
      <c r="F91" s="804"/>
      <c r="G91" s="804"/>
      <c r="H91" s="804"/>
      <c r="I91" s="804"/>
      <c r="J91" s="793" t="s">
        <v>473</v>
      </c>
      <c r="K91" s="795"/>
      <c r="L91" s="805" t="s">
        <v>474</v>
      </c>
      <c r="M91" s="805" t="s">
        <v>475</v>
      </c>
      <c r="N91" s="805" t="s">
        <v>476</v>
      </c>
      <c r="O91" s="805" t="s">
        <v>477</v>
      </c>
      <c r="P91" s="805" t="s">
        <v>478</v>
      </c>
      <c r="Q91" s="805" t="s">
        <v>479</v>
      </c>
      <c r="R91" s="793" t="s">
        <v>480</v>
      </c>
      <c r="S91" s="795"/>
      <c r="T91" s="805" t="s">
        <v>481</v>
      </c>
      <c r="U91" s="804"/>
      <c r="V91" s="804"/>
      <c r="W91" s="804"/>
      <c r="X91" s="804"/>
      <c r="Y91" s="804"/>
    </row>
    <row r="92" spans="1:36" s="314" customFormat="1" ht="160.5" customHeight="1" x14ac:dyDescent="0.2">
      <c r="A92" s="806"/>
      <c r="B92" s="808"/>
      <c r="C92" s="811"/>
      <c r="D92" s="806"/>
      <c r="E92" s="806"/>
      <c r="F92" s="804"/>
      <c r="G92" s="804"/>
      <c r="H92" s="804"/>
      <c r="I92" s="804"/>
      <c r="J92" s="315" t="s">
        <v>508</v>
      </c>
      <c r="K92" s="315" t="s">
        <v>510</v>
      </c>
      <c r="L92" s="807"/>
      <c r="M92" s="807"/>
      <c r="N92" s="807"/>
      <c r="O92" s="807"/>
      <c r="P92" s="807"/>
      <c r="Q92" s="807"/>
      <c r="R92" s="315" t="s">
        <v>326</v>
      </c>
      <c r="S92" s="315" t="s">
        <v>327</v>
      </c>
      <c r="T92" s="807"/>
      <c r="U92" s="804"/>
      <c r="V92" s="804"/>
      <c r="W92" s="804"/>
      <c r="X92" s="804"/>
      <c r="Y92" s="804"/>
    </row>
    <row r="93" spans="1:36" ht="17.25" customHeight="1" x14ac:dyDescent="0.2">
      <c r="A93" s="301">
        <v>1</v>
      </c>
      <c r="B93" s="301">
        <v>2</v>
      </c>
      <c r="C93" s="301">
        <v>3</v>
      </c>
      <c r="D93" s="301">
        <v>4</v>
      </c>
      <c r="E93" s="301">
        <v>5</v>
      </c>
      <c r="F93" s="301">
        <v>6</v>
      </c>
      <c r="G93" s="301">
        <v>7</v>
      </c>
      <c r="H93" s="301">
        <v>8</v>
      </c>
      <c r="I93" s="301">
        <v>9</v>
      </c>
      <c r="J93" s="301">
        <v>10</v>
      </c>
      <c r="K93" s="301">
        <v>11</v>
      </c>
      <c r="L93" s="301">
        <v>12</v>
      </c>
      <c r="M93" s="301">
        <v>13</v>
      </c>
      <c r="N93" s="301">
        <v>14</v>
      </c>
      <c r="O93" s="301">
        <v>15</v>
      </c>
      <c r="P93" s="301">
        <v>16</v>
      </c>
      <c r="Q93" s="301">
        <v>17</v>
      </c>
      <c r="R93" s="301">
        <v>18</v>
      </c>
      <c r="S93" s="301">
        <v>19</v>
      </c>
      <c r="T93" s="301">
        <v>20</v>
      </c>
      <c r="U93" s="301">
        <v>21</v>
      </c>
      <c r="V93" s="301">
        <v>22</v>
      </c>
      <c r="W93" s="301">
        <v>23</v>
      </c>
      <c r="X93" s="301">
        <v>24</v>
      </c>
      <c r="Y93" s="301">
        <v>25</v>
      </c>
    </row>
    <row r="94" spans="1:36" ht="17.25" customHeight="1" x14ac:dyDescent="0.2">
      <c r="A94" s="303">
        <v>130001</v>
      </c>
      <c r="B94" s="316"/>
      <c r="C94" s="316"/>
      <c r="D94" s="300"/>
      <c r="E94" s="300"/>
      <c r="F94" s="300"/>
      <c r="G94" s="300"/>
      <c r="H94" s="300"/>
      <c r="I94" s="317">
        <f>SUM(J94:T94)</f>
        <v>0</v>
      </c>
      <c r="J94" s="318"/>
      <c r="K94" s="318"/>
      <c r="L94" s="318"/>
      <c r="M94" s="318"/>
      <c r="N94" s="318"/>
      <c r="O94" s="318"/>
      <c r="P94" s="318"/>
      <c r="Q94" s="318"/>
      <c r="R94" s="318"/>
      <c r="S94" s="318"/>
      <c r="T94" s="318"/>
      <c r="U94" s="318"/>
      <c r="V94" s="318"/>
      <c r="W94" s="317">
        <f>I94*U94*V94</f>
        <v>0</v>
      </c>
      <c r="X94" s="319"/>
      <c r="Y94" s="317">
        <f>(W94-X94)*H94</f>
        <v>0</v>
      </c>
    </row>
    <row r="95" spans="1:36" ht="17.25" customHeight="1" x14ac:dyDescent="0.2">
      <c r="A95" s="303">
        <v>130002</v>
      </c>
      <c r="B95" s="316"/>
      <c r="C95" s="316"/>
      <c r="D95" s="300"/>
      <c r="E95" s="300"/>
      <c r="F95" s="300"/>
      <c r="G95" s="300"/>
      <c r="H95" s="300"/>
      <c r="I95" s="317">
        <f>SUM(J95:T95)</f>
        <v>0</v>
      </c>
      <c r="J95" s="318"/>
      <c r="K95" s="318"/>
      <c r="L95" s="318"/>
      <c r="M95" s="318"/>
      <c r="N95" s="318"/>
      <c r="O95" s="318"/>
      <c r="P95" s="318"/>
      <c r="Q95" s="318"/>
      <c r="R95" s="318"/>
      <c r="S95" s="318"/>
      <c r="T95" s="318"/>
      <c r="U95" s="318"/>
      <c r="V95" s="318"/>
      <c r="W95" s="317">
        <f>I95*U95*V95</f>
        <v>0</v>
      </c>
      <c r="X95" s="319"/>
      <c r="Y95" s="317">
        <f>(W95-X95)*I95</f>
        <v>0</v>
      </c>
    </row>
    <row r="96" spans="1:36" ht="17.25" customHeight="1" x14ac:dyDescent="0.2">
      <c r="A96" s="303"/>
      <c r="B96" s="316"/>
      <c r="C96" s="316"/>
      <c r="D96" s="300"/>
      <c r="E96" s="300"/>
      <c r="F96" s="300"/>
      <c r="G96" s="300"/>
      <c r="H96" s="301"/>
      <c r="I96" s="317">
        <f>SUM(J96:T96)</f>
        <v>0</v>
      </c>
      <c r="J96" s="320"/>
      <c r="K96" s="321"/>
      <c r="L96" s="320"/>
      <c r="M96" s="320"/>
      <c r="N96" s="320"/>
      <c r="O96" s="320"/>
      <c r="P96" s="320"/>
      <c r="Q96" s="320"/>
      <c r="R96" s="320"/>
      <c r="S96" s="320"/>
      <c r="T96" s="320"/>
      <c r="U96" s="320"/>
      <c r="V96" s="320"/>
      <c r="W96" s="317">
        <f t="shared" ref="W96" si="3">T96*U96*V96</f>
        <v>0</v>
      </c>
      <c r="X96" s="322"/>
      <c r="Y96" s="317"/>
    </row>
    <row r="97" spans="1:36" ht="17.25" customHeight="1" x14ac:dyDescent="0.2">
      <c r="A97" s="303">
        <v>130000</v>
      </c>
      <c r="B97" s="323" t="s">
        <v>0</v>
      </c>
      <c r="C97" s="324"/>
      <c r="D97" s="325"/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325"/>
      <c r="R97" s="325"/>
      <c r="S97" s="325"/>
      <c r="T97" s="325"/>
      <c r="U97" s="325"/>
      <c r="V97" s="325"/>
      <c r="W97" s="325"/>
      <c r="X97" s="324"/>
      <c r="Y97" s="326">
        <f>SUM(Y94:Y96)</f>
        <v>0</v>
      </c>
    </row>
    <row r="98" spans="1:36" ht="17.25" customHeight="1" collapsed="1" x14ac:dyDescent="0.2"/>
    <row r="99" spans="1:36" ht="42.75" customHeight="1" collapsed="1" x14ac:dyDescent="0.2">
      <c r="A99" s="798" t="s">
        <v>523</v>
      </c>
      <c r="B99" s="798"/>
      <c r="C99" s="798"/>
      <c r="D99" s="798"/>
      <c r="E99" s="798"/>
      <c r="F99" s="798"/>
      <c r="G99" s="798"/>
      <c r="H99" s="798"/>
      <c r="I99" s="327"/>
      <c r="J99" s="327"/>
      <c r="K99" s="327"/>
      <c r="L99" s="327" t="s">
        <v>460</v>
      </c>
      <c r="M99" s="327"/>
      <c r="N99" s="327"/>
      <c r="O99" s="327"/>
      <c r="P99" s="327"/>
      <c r="Q99" s="327"/>
      <c r="R99" s="327"/>
      <c r="S99" s="327"/>
      <c r="T99" s="327"/>
      <c r="U99" s="327"/>
      <c r="V99" s="327"/>
      <c r="W99" s="327"/>
      <c r="X99" s="327"/>
      <c r="Y99" s="327"/>
      <c r="Z99" s="327"/>
      <c r="AA99" s="327"/>
      <c r="AB99" s="327"/>
      <c r="AC99" s="327"/>
      <c r="AD99" s="327"/>
      <c r="AE99" s="327"/>
      <c r="AF99" s="327"/>
      <c r="AG99" s="327"/>
      <c r="AH99" s="327"/>
      <c r="AI99" s="327"/>
      <c r="AJ99" s="327"/>
    </row>
    <row r="100" spans="1:36" ht="17.25" customHeight="1" x14ac:dyDescent="0.2">
      <c r="A100" s="299"/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Y100" s="299"/>
      <c r="Z100" s="299"/>
      <c r="AA100" s="299"/>
      <c r="AB100" s="299"/>
      <c r="AC100" s="299"/>
      <c r="AD100" s="299"/>
      <c r="AE100" s="299"/>
      <c r="AF100" s="299"/>
      <c r="AG100" s="299"/>
      <c r="AH100" s="299"/>
      <c r="AI100" s="299"/>
      <c r="AJ100" s="299"/>
    </row>
    <row r="101" spans="1:36" ht="35.25" customHeight="1" x14ac:dyDescent="0.2">
      <c r="A101" s="799" t="s">
        <v>318</v>
      </c>
      <c r="B101" s="799" t="s">
        <v>328</v>
      </c>
      <c r="C101" s="799" t="s">
        <v>329</v>
      </c>
      <c r="D101" s="799"/>
      <c r="E101" s="799"/>
      <c r="F101" s="799"/>
      <c r="G101" s="800" t="s">
        <v>330</v>
      </c>
      <c r="H101" s="801"/>
      <c r="I101" s="802"/>
    </row>
    <row r="102" spans="1:36" ht="17.25" customHeight="1" x14ac:dyDescent="0.2">
      <c r="A102" s="799"/>
      <c r="B102" s="799"/>
      <c r="C102" s="788" t="s">
        <v>331</v>
      </c>
      <c r="D102" s="788" t="s">
        <v>354</v>
      </c>
      <c r="E102" s="799" t="s">
        <v>255</v>
      </c>
      <c r="F102" s="799"/>
      <c r="G102" s="788" t="s">
        <v>490</v>
      </c>
      <c r="H102" s="788" t="s">
        <v>524</v>
      </c>
      <c r="I102" s="788" t="s">
        <v>525</v>
      </c>
    </row>
    <row r="103" spans="1:36" ht="171" customHeight="1" x14ac:dyDescent="0.2">
      <c r="A103" s="799"/>
      <c r="B103" s="799"/>
      <c r="C103" s="788"/>
      <c r="D103" s="788"/>
      <c r="E103" s="328" t="s">
        <v>332</v>
      </c>
      <c r="F103" s="328" t="s">
        <v>491</v>
      </c>
      <c r="G103" s="788"/>
      <c r="H103" s="788"/>
      <c r="I103" s="788"/>
    </row>
    <row r="104" spans="1:36" ht="17.25" customHeight="1" x14ac:dyDescent="0.2">
      <c r="A104" s="301">
        <v>1</v>
      </c>
      <c r="B104" s="301">
        <v>2</v>
      </c>
      <c r="C104" s="301">
        <v>3</v>
      </c>
      <c r="D104" s="301">
        <v>4</v>
      </c>
      <c r="E104" s="301">
        <v>5</v>
      </c>
      <c r="F104" s="301">
        <v>6</v>
      </c>
      <c r="G104" s="301">
        <v>7</v>
      </c>
      <c r="H104" s="301">
        <v>8</v>
      </c>
      <c r="I104" s="301">
        <v>9</v>
      </c>
    </row>
    <row r="105" spans="1:36" ht="17.25" customHeight="1" x14ac:dyDescent="0.2">
      <c r="A105" s="303">
        <v>310000</v>
      </c>
      <c r="B105" s="329" t="s">
        <v>492</v>
      </c>
      <c r="C105" s="330"/>
      <c r="D105" s="331">
        <f>SUM(E105:F105)</f>
        <v>0</v>
      </c>
      <c r="E105" s="332"/>
      <c r="F105" s="332"/>
      <c r="G105" s="333"/>
      <c r="H105" s="334"/>
      <c r="I105" s="334"/>
    </row>
    <row r="106" spans="1:36" ht="17.25" customHeight="1" collapsed="1" x14ac:dyDescent="0.2">
      <c r="A106" s="303">
        <v>320000</v>
      </c>
      <c r="B106" s="329" t="s">
        <v>493</v>
      </c>
      <c r="C106" s="330"/>
      <c r="D106" s="331">
        <f>SUM(E106:F106)</f>
        <v>0</v>
      </c>
      <c r="E106" s="334">
        <f t="shared" ref="E106:F108" si="4">E105</f>
        <v>0</v>
      </c>
      <c r="F106" s="334">
        <f t="shared" si="4"/>
        <v>0</v>
      </c>
      <c r="G106" s="333"/>
      <c r="H106" s="334"/>
      <c r="I106" s="334"/>
    </row>
    <row r="107" spans="1:36" ht="17.25" customHeight="1" x14ac:dyDescent="0.2">
      <c r="A107" s="303">
        <v>330000</v>
      </c>
      <c r="B107" s="329" t="s">
        <v>494</v>
      </c>
      <c r="C107" s="334"/>
      <c r="D107" s="331">
        <f>SUM(E107:F107)</f>
        <v>0</v>
      </c>
      <c r="E107" s="334">
        <f t="shared" si="4"/>
        <v>0</v>
      </c>
      <c r="F107" s="334">
        <f t="shared" si="4"/>
        <v>0</v>
      </c>
      <c r="G107" s="333"/>
      <c r="H107" s="334"/>
      <c r="I107" s="334"/>
    </row>
    <row r="108" spans="1:36" ht="17.25" customHeight="1" x14ac:dyDescent="0.2">
      <c r="A108" s="303">
        <v>340000</v>
      </c>
      <c r="B108" s="329" t="s">
        <v>495</v>
      </c>
      <c r="C108" s="334"/>
      <c r="D108" s="331">
        <f>SUM(E108:F108)</f>
        <v>0</v>
      </c>
      <c r="E108" s="334">
        <f t="shared" si="4"/>
        <v>0</v>
      </c>
      <c r="F108" s="334">
        <f t="shared" si="4"/>
        <v>0</v>
      </c>
      <c r="G108" s="333"/>
      <c r="H108" s="334"/>
      <c r="I108" s="334"/>
    </row>
    <row r="109" spans="1:36" ht="17.25" customHeight="1" collapsed="1" x14ac:dyDescent="0.2">
      <c r="A109" s="335"/>
      <c r="B109" s="336"/>
      <c r="C109" s="336"/>
      <c r="D109" s="336"/>
      <c r="E109" s="336"/>
      <c r="F109" s="336"/>
      <c r="G109" s="336"/>
      <c r="H109" s="336"/>
      <c r="I109" s="336"/>
    </row>
    <row r="110" spans="1:36" ht="37.5" customHeight="1" x14ac:dyDescent="0.2">
      <c r="A110" s="789" t="s">
        <v>526</v>
      </c>
      <c r="B110" s="789"/>
      <c r="C110" s="789"/>
      <c r="D110" s="789"/>
      <c r="E110" s="789"/>
      <c r="F110" s="789"/>
      <c r="G110" s="789"/>
      <c r="H110" s="789"/>
      <c r="I110" s="313"/>
    </row>
    <row r="112" spans="1:36" ht="17.25" customHeight="1" x14ac:dyDescent="0.2"/>
    <row r="113" spans="1:36" ht="17.25" customHeight="1" x14ac:dyDescent="0.2">
      <c r="A113" s="337" t="s">
        <v>496</v>
      </c>
      <c r="B113" s="337"/>
      <c r="C113" s="337"/>
      <c r="D113" s="337"/>
      <c r="E113" s="337"/>
      <c r="F113" s="337"/>
      <c r="G113" s="337"/>
      <c r="H113" s="337"/>
      <c r="I113" s="337"/>
      <c r="J113" s="337"/>
      <c r="K113" s="337"/>
      <c r="L113" s="337"/>
      <c r="M113" s="337"/>
      <c r="N113" s="337"/>
      <c r="O113" s="337"/>
      <c r="P113" s="337"/>
      <c r="Q113" s="337"/>
      <c r="R113" s="337"/>
      <c r="S113" s="337"/>
      <c r="T113" s="337"/>
      <c r="U113" s="337"/>
      <c r="V113" s="337"/>
      <c r="W113" s="337"/>
      <c r="X113" s="337"/>
      <c r="Y113" s="337"/>
      <c r="Z113" s="337"/>
      <c r="AA113" s="337"/>
      <c r="AB113" s="337"/>
      <c r="AC113" s="337"/>
      <c r="AD113" s="337"/>
      <c r="AE113" s="337"/>
      <c r="AF113" s="337"/>
      <c r="AG113" s="337"/>
      <c r="AH113" s="337"/>
      <c r="AI113" s="337"/>
      <c r="AJ113" s="337"/>
    </row>
    <row r="114" spans="1:36" ht="17.25" customHeight="1" x14ac:dyDescent="0.2">
      <c r="A114" s="337"/>
      <c r="B114" s="337"/>
      <c r="C114" s="337"/>
      <c r="D114" s="337"/>
      <c r="E114" s="337"/>
      <c r="F114" s="337"/>
      <c r="G114" s="337"/>
      <c r="H114" s="337"/>
      <c r="I114" s="337"/>
      <c r="J114" s="337"/>
      <c r="K114" s="337"/>
      <c r="L114" s="337"/>
      <c r="M114" s="337"/>
      <c r="N114" s="337"/>
      <c r="O114" s="337"/>
      <c r="P114" s="337"/>
      <c r="Q114" s="337"/>
      <c r="R114" s="337"/>
      <c r="S114" s="337"/>
      <c r="T114" s="337"/>
      <c r="U114" s="337"/>
      <c r="V114" s="337"/>
      <c r="W114" s="337"/>
      <c r="X114" s="337"/>
      <c r="Y114" s="337"/>
      <c r="Z114" s="337"/>
      <c r="AA114" s="337"/>
      <c r="AB114" s="337"/>
      <c r="AC114" s="337"/>
      <c r="AD114" s="337"/>
      <c r="AE114" s="337"/>
      <c r="AF114" s="337"/>
      <c r="AG114" s="337"/>
      <c r="AH114" s="337"/>
      <c r="AI114" s="337"/>
      <c r="AJ114" s="337"/>
    </row>
    <row r="115" spans="1:36" ht="17.25" customHeight="1" x14ac:dyDescent="0.2">
      <c r="A115" s="790" t="s">
        <v>304</v>
      </c>
      <c r="B115" s="791"/>
      <c r="C115" s="791"/>
      <c r="D115" s="791"/>
      <c r="E115" s="791"/>
      <c r="F115" s="791"/>
      <c r="G115" s="791"/>
      <c r="H115" s="792"/>
    </row>
    <row r="116" spans="1:36" ht="17.25" customHeight="1" x14ac:dyDescent="0.2">
      <c r="A116" s="300" t="s">
        <v>218</v>
      </c>
      <c r="B116" s="300" t="s">
        <v>219</v>
      </c>
      <c r="C116" s="300" t="s">
        <v>220</v>
      </c>
      <c r="D116" s="790" t="s">
        <v>221</v>
      </c>
      <c r="E116" s="791"/>
      <c r="F116" s="791"/>
      <c r="G116" s="791"/>
      <c r="H116" s="792"/>
    </row>
    <row r="117" spans="1:36" ht="17.25" customHeight="1" x14ac:dyDescent="0.2">
      <c r="A117" s="301">
        <v>1</v>
      </c>
      <c r="B117" s="301">
        <v>2</v>
      </c>
      <c r="C117" s="301">
        <v>3</v>
      </c>
      <c r="D117" s="785">
        <v>4</v>
      </c>
      <c r="E117" s="786"/>
      <c r="F117" s="786"/>
      <c r="G117" s="786"/>
      <c r="H117" s="787"/>
    </row>
    <row r="118" spans="1:36" ht="17.25" customHeight="1" x14ac:dyDescent="0.2">
      <c r="A118" s="338"/>
      <c r="B118" s="338"/>
      <c r="C118" s="339"/>
      <c r="D118" s="782"/>
      <c r="E118" s="783"/>
      <c r="F118" s="783"/>
      <c r="G118" s="783"/>
      <c r="H118" s="784"/>
    </row>
    <row r="119" spans="1:36" ht="17.25" customHeight="1" x14ac:dyDescent="0.2">
      <c r="A119" s="338"/>
      <c r="B119" s="338"/>
      <c r="C119" s="339"/>
      <c r="D119" s="782"/>
      <c r="E119" s="783"/>
      <c r="F119" s="783"/>
      <c r="G119" s="783"/>
      <c r="H119" s="784"/>
      <c r="I119" s="337"/>
      <c r="J119" s="337"/>
      <c r="K119" s="337"/>
    </row>
    <row r="120" spans="1:36" ht="17.25" customHeight="1" x14ac:dyDescent="0.2">
      <c r="A120" s="301"/>
      <c r="B120" s="301"/>
      <c r="C120" s="302"/>
      <c r="D120" s="785"/>
      <c r="E120" s="786"/>
      <c r="F120" s="786"/>
      <c r="G120" s="786"/>
      <c r="H120" s="787"/>
    </row>
    <row r="122" spans="1:36" ht="17.25" customHeight="1" x14ac:dyDescent="0.2">
      <c r="A122" s="340" t="s">
        <v>497</v>
      </c>
      <c r="B122" s="340"/>
      <c r="C122" s="340"/>
      <c r="D122" s="340"/>
      <c r="E122" s="340"/>
      <c r="F122" s="340"/>
      <c r="G122" s="340"/>
      <c r="H122" s="340"/>
      <c r="I122" s="340"/>
      <c r="J122" s="340"/>
      <c r="K122" s="340"/>
      <c r="L122" s="340"/>
      <c r="M122" s="340"/>
      <c r="N122" s="340"/>
      <c r="O122" s="340"/>
      <c r="P122" s="340"/>
      <c r="Q122" s="340"/>
      <c r="R122" s="340"/>
      <c r="S122" s="340"/>
      <c r="T122" s="340"/>
      <c r="U122" s="340"/>
      <c r="V122" s="340"/>
      <c r="W122" s="340"/>
      <c r="X122" s="340"/>
      <c r="Y122" s="340"/>
    </row>
    <row r="123" spans="1:36" ht="17.25" customHeight="1" x14ac:dyDescent="0.2">
      <c r="A123" s="278" t="s">
        <v>498</v>
      </c>
    </row>
    <row r="125" spans="1:36" ht="17.25" customHeight="1" x14ac:dyDescent="0.2">
      <c r="A125" s="340" t="s">
        <v>499</v>
      </c>
      <c r="B125" s="340"/>
      <c r="C125" s="340"/>
      <c r="D125" s="340"/>
      <c r="E125" s="340"/>
      <c r="F125" s="340"/>
      <c r="G125" s="340"/>
      <c r="H125" s="340"/>
      <c r="I125" s="340"/>
      <c r="J125" s="340"/>
      <c r="K125" s="340"/>
      <c r="L125" s="340"/>
      <c r="M125" s="340"/>
      <c r="N125" s="340"/>
      <c r="O125" s="340"/>
      <c r="P125" s="340"/>
      <c r="Q125" s="340"/>
      <c r="R125" s="340"/>
      <c r="S125" s="340"/>
      <c r="T125" s="340"/>
      <c r="U125" s="340"/>
      <c r="V125" s="340"/>
      <c r="W125" s="340"/>
      <c r="X125" s="340"/>
      <c r="Y125" s="340"/>
    </row>
    <row r="126" spans="1:36" ht="17.25" customHeight="1" x14ac:dyDescent="0.2">
      <c r="A126" s="278" t="s">
        <v>498</v>
      </c>
    </row>
    <row r="128" spans="1:36" ht="17.25" customHeight="1" x14ac:dyDescent="0.2">
      <c r="A128" s="278" t="s">
        <v>500</v>
      </c>
      <c r="H128" s="341"/>
      <c r="I128" s="341" t="s">
        <v>383</v>
      </c>
    </row>
    <row r="129" spans="2:7" ht="17.25" customHeight="1" x14ac:dyDescent="0.2">
      <c r="B129" s="342"/>
      <c r="C129" s="342"/>
      <c r="D129" s="342"/>
      <c r="E129" s="342"/>
      <c r="F129" s="342"/>
      <c r="G129" s="342"/>
    </row>
  </sheetData>
  <customSheetViews>
    <customSheetView guid="{BBDE85CA-05B3-4170-9E24-FF86D7DA67BF}" scale="84" showPageBreaks="1" view="pageBreakPreview" topLeftCell="C118">
      <selection activeCell="H2" sqref="H2:I2"/>
      <pageMargins left="0.7" right="0.7" top="0.75" bottom="0.75" header="0.3" footer="0.3"/>
      <pageSetup paperSize="9" scale="20" orientation="portrait" r:id="rId1"/>
    </customSheetView>
    <customSheetView guid="{55F3C8E8-AC56-4BB7-A43A-E953B1E691C9}" scale="84" showPageBreaks="1" view="pageBreakPreview">
      <selection activeCell="J17" sqref="J17"/>
      <pageMargins left="0.70866141732283472" right="0.70866141732283472" top="0.74803149606299213" bottom="0.74803149606299213" header="0.31496062992125984" footer="0.31496062992125984"/>
      <pageSetup paperSize="9" scale="31" orientation="landscape" r:id="rId2"/>
    </customSheetView>
  </customSheetViews>
  <mergeCells count="187">
    <mergeCell ref="H2:I2"/>
    <mergeCell ref="A4:I4"/>
    <mergeCell ref="A7:C7"/>
    <mergeCell ref="D7:I7"/>
    <mergeCell ref="A27:I27"/>
    <mergeCell ref="A29:K29"/>
    <mergeCell ref="A30:G30"/>
    <mergeCell ref="A31:G31"/>
    <mergeCell ref="A32:G32"/>
    <mergeCell ref="C18:D18"/>
    <mergeCell ref="C19:D19"/>
    <mergeCell ref="C20:D20"/>
    <mergeCell ref="C21:D21"/>
    <mergeCell ref="C22:D22"/>
    <mergeCell ref="C23:D23"/>
    <mergeCell ref="C24:D24"/>
    <mergeCell ref="C25:D25"/>
    <mergeCell ref="A33:G33"/>
    <mergeCell ref="A8:C8"/>
    <mergeCell ref="D8:I8"/>
    <mergeCell ref="A13:B13"/>
    <mergeCell ref="D13:G13"/>
    <mergeCell ref="A15:G15"/>
    <mergeCell ref="A17:A18"/>
    <mergeCell ref="B17:B18"/>
    <mergeCell ref="C17:F17"/>
    <mergeCell ref="U35:U39"/>
    <mergeCell ref="V35:V39"/>
    <mergeCell ref="W35:W39"/>
    <mergeCell ref="X35:X39"/>
    <mergeCell ref="Y35:Y39"/>
    <mergeCell ref="D36:D39"/>
    <mergeCell ref="E36:E39"/>
    <mergeCell ref="F36:F39"/>
    <mergeCell ref="G36:G39"/>
    <mergeCell ref="H36:H39"/>
    <mergeCell ref="D35:E35"/>
    <mergeCell ref="F35:H35"/>
    <mergeCell ref="I35:T35"/>
    <mergeCell ref="I36:I39"/>
    <mergeCell ref="J36:T36"/>
    <mergeCell ref="J37:M37"/>
    <mergeCell ref="N37:T37"/>
    <mergeCell ref="Q38:Q39"/>
    <mergeCell ref="R38:S38"/>
    <mergeCell ref="T38:T39"/>
    <mergeCell ref="A47:I47"/>
    <mergeCell ref="A48:I48"/>
    <mergeCell ref="K48:Q48"/>
    <mergeCell ref="J38:K38"/>
    <mergeCell ref="L38:L39"/>
    <mergeCell ref="M38:M39"/>
    <mergeCell ref="N38:N39"/>
    <mergeCell ref="O38:O39"/>
    <mergeCell ref="P38:P39"/>
    <mergeCell ref="A35:A39"/>
    <mergeCell ref="B35:B39"/>
    <mergeCell ref="C35:C39"/>
    <mergeCell ref="A53:I53"/>
    <mergeCell ref="K53:Q53"/>
    <mergeCell ref="A54:I54"/>
    <mergeCell ref="K54:Q54"/>
    <mergeCell ref="A49:I49"/>
    <mergeCell ref="K49:Q49"/>
    <mergeCell ref="A50:I50"/>
    <mergeCell ref="K50:Q50"/>
    <mergeCell ref="A51:I51"/>
    <mergeCell ref="K51:Q51"/>
    <mergeCell ref="U62:U66"/>
    <mergeCell ref="V62:V66"/>
    <mergeCell ref="W62:W66"/>
    <mergeCell ref="X62:X66"/>
    <mergeCell ref="Y62:Y66"/>
    <mergeCell ref="D63:D66"/>
    <mergeCell ref="E63:E66"/>
    <mergeCell ref="F63:F66"/>
    <mergeCell ref="G63:G66"/>
    <mergeCell ref="H63:H66"/>
    <mergeCell ref="D62:E62"/>
    <mergeCell ref="F62:H62"/>
    <mergeCell ref="I62:T62"/>
    <mergeCell ref="I63:I66"/>
    <mergeCell ref="J63:T63"/>
    <mergeCell ref="N64:T64"/>
    <mergeCell ref="J65:K65"/>
    <mergeCell ref="L65:L66"/>
    <mergeCell ref="M65:M66"/>
    <mergeCell ref="N65:N66"/>
    <mergeCell ref="O65:O66"/>
    <mergeCell ref="P65:P66"/>
    <mergeCell ref="Q65:Q66"/>
    <mergeCell ref="R65:S65"/>
    <mergeCell ref="T65:T66"/>
    <mergeCell ref="A73:H73"/>
    <mergeCell ref="A75:A79"/>
    <mergeCell ref="B75:B79"/>
    <mergeCell ref="C75:C79"/>
    <mergeCell ref="D75:E75"/>
    <mergeCell ref="F75:H75"/>
    <mergeCell ref="I75:T75"/>
    <mergeCell ref="I76:I79"/>
    <mergeCell ref="J76:T76"/>
    <mergeCell ref="A62:A66"/>
    <mergeCell ref="B62:B66"/>
    <mergeCell ref="C62:C66"/>
    <mergeCell ref="U75:U79"/>
    <mergeCell ref="V75:V79"/>
    <mergeCell ref="W75:W79"/>
    <mergeCell ref="X75:X79"/>
    <mergeCell ref="Y75:Y79"/>
    <mergeCell ref="D76:D79"/>
    <mergeCell ref="E76:E79"/>
    <mergeCell ref="F76:F79"/>
    <mergeCell ref="G76:G79"/>
    <mergeCell ref="H76:H79"/>
    <mergeCell ref="N77:T77"/>
    <mergeCell ref="J78:K78"/>
    <mergeCell ref="L78:L79"/>
    <mergeCell ref="M78:M79"/>
    <mergeCell ref="N78:N79"/>
    <mergeCell ref="O78:O79"/>
    <mergeCell ref="P78:P79"/>
    <mergeCell ref="Q78:Q79"/>
    <mergeCell ref="R78:S78"/>
    <mergeCell ref="T78:T79"/>
    <mergeCell ref="A86:H86"/>
    <mergeCell ref="A88:A92"/>
    <mergeCell ref="B88:B92"/>
    <mergeCell ref="C88:C92"/>
    <mergeCell ref="D88:E88"/>
    <mergeCell ref="F88:H88"/>
    <mergeCell ref="I88:T88"/>
    <mergeCell ref="I89:I92"/>
    <mergeCell ref="J89:T89"/>
    <mergeCell ref="U88:U92"/>
    <mergeCell ref="V88:V92"/>
    <mergeCell ref="W88:W92"/>
    <mergeCell ref="X88:X92"/>
    <mergeCell ref="Y88:Y92"/>
    <mergeCell ref="D89:D92"/>
    <mergeCell ref="E89:E92"/>
    <mergeCell ref="F89:F92"/>
    <mergeCell ref="G89:G92"/>
    <mergeCell ref="H89:H92"/>
    <mergeCell ref="N90:T90"/>
    <mergeCell ref="J91:K91"/>
    <mergeCell ref="L91:L92"/>
    <mergeCell ref="M91:M92"/>
    <mergeCell ref="N91:N92"/>
    <mergeCell ref="O91:O92"/>
    <mergeCell ref="P91:P92"/>
    <mergeCell ref="Q91:Q92"/>
    <mergeCell ref="R91:S91"/>
    <mergeCell ref="T91:T92"/>
    <mergeCell ref="A99:H99"/>
    <mergeCell ref="A101:A103"/>
    <mergeCell ref="B101:B103"/>
    <mergeCell ref="C101:F101"/>
    <mergeCell ref="G101:I101"/>
    <mergeCell ref="C102:C103"/>
    <mergeCell ref="D102:D103"/>
    <mergeCell ref="E102:F102"/>
    <mergeCell ref="G102:G103"/>
    <mergeCell ref="D118:H118"/>
    <mergeCell ref="D119:H119"/>
    <mergeCell ref="D120:H120"/>
    <mergeCell ref="J2:M2"/>
    <mergeCell ref="H1:I1"/>
    <mergeCell ref="H102:H103"/>
    <mergeCell ref="I102:I103"/>
    <mergeCell ref="A110:H110"/>
    <mergeCell ref="A115:H115"/>
    <mergeCell ref="D116:H116"/>
    <mergeCell ref="D117:H117"/>
    <mergeCell ref="J90:M90"/>
    <mergeCell ref="J77:M77"/>
    <mergeCell ref="J64:M64"/>
    <mergeCell ref="A58:I58"/>
    <mergeCell ref="A60:G60"/>
    <mergeCell ref="A55:I55"/>
    <mergeCell ref="K55:Q55"/>
    <mergeCell ref="A56:I56"/>
    <mergeCell ref="K56:Q56"/>
    <mergeCell ref="A57:I57"/>
    <mergeCell ref="K57:Q57"/>
    <mergeCell ref="A52:I52"/>
    <mergeCell ref="K52:Q52"/>
  </mergeCells>
  <pageMargins left="0.7" right="0.7" top="0.75" bottom="0.75" header="0.3" footer="0.3"/>
  <pageSetup paperSize="9" scale="20" orientation="portrait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L58"/>
  <sheetViews>
    <sheetView view="pageBreakPreview" topLeftCell="A28" zoomScaleNormal="100" zoomScaleSheetLayoutView="100" workbookViewId="0">
      <selection activeCell="A6" sqref="A6:K6"/>
    </sheetView>
  </sheetViews>
  <sheetFormatPr defaultRowHeight="15" x14ac:dyDescent="0.25"/>
  <cols>
    <col min="1" max="4" width="6.42578125" style="375" customWidth="1"/>
    <col min="5" max="5" width="3.28515625" style="375" customWidth="1"/>
    <col min="6" max="7" width="3.85546875" style="375" customWidth="1"/>
    <col min="8" max="8" width="5.140625" style="375" customWidth="1"/>
    <col min="9" max="9" width="4.7109375" style="375" customWidth="1"/>
    <col min="10" max="10" width="4.5703125" style="375" customWidth="1"/>
    <col min="11" max="11" width="5.42578125" style="375" customWidth="1"/>
    <col min="12" max="18" width="3.85546875" style="375" customWidth="1"/>
    <col min="19" max="26" width="5" style="375" customWidth="1"/>
    <col min="27" max="27" width="4.7109375" style="375" customWidth="1"/>
    <col min="28" max="33" width="5" style="375" customWidth="1"/>
    <col min="34" max="34" width="4.140625" style="375" customWidth="1"/>
    <col min="35" max="35" width="5" style="375" customWidth="1"/>
    <col min="36" max="36" width="2.7109375" style="375" customWidth="1"/>
    <col min="37" max="38" width="5" style="375" customWidth="1"/>
    <col min="39" max="16384" width="9.140625" style="375"/>
  </cols>
  <sheetData>
    <row r="1" spans="1:38" ht="18.75" customHeight="1" x14ac:dyDescent="0.25">
      <c r="AF1" s="645" t="s">
        <v>629</v>
      </c>
      <c r="AG1" s="645"/>
      <c r="AH1" s="645"/>
      <c r="AI1" s="645"/>
      <c r="AJ1" s="645"/>
      <c r="AK1" s="645"/>
      <c r="AL1" s="645"/>
    </row>
    <row r="2" spans="1:38" s="345" customFormat="1" ht="81" customHeight="1" x14ac:dyDescent="0.2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4"/>
      <c r="S2" s="343"/>
      <c r="T2" s="343"/>
      <c r="U2" s="343"/>
      <c r="V2" s="343"/>
      <c r="W2" s="343"/>
      <c r="X2" s="343"/>
      <c r="Y2" s="347"/>
      <c r="Z2" s="376"/>
      <c r="AA2" s="376"/>
      <c r="AB2" s="376"/>
      <c r="AC2" s="376"/>
      <c r="AD2" s="830" t="s">
        <v>544</v>
      </c>
      <c r="AE2" s="830"/>
      <c r="AF2" s="830"/>
      <c r="AG2" s="830"/>
      <c r="AH2" s="830"/>
      <c r="AI2" s="830"/>
      <c r="AJ2" s="830"/>
      <c r="AK2" s="830"/>
      <c r="AL2" s="830"/>
    </row>
    <row r="3" spans="1:38" s="345" customFormat="1" ht="40.5" customHeight="1" x14ac:dyDescent="0.25">
      <c r="A3" s="912" t="s">
        <v>731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912"/>
      <c r="X3" s="912"/>
      <c r="Y3" s="912"/>
      <c r="Z3" s="912"/>
      <c r="AA3" s="912"/>
      <c r="AB3" s="912"/>
      <c r="AC3" s="912"/>
      <c r="AD3" s="912"/>
      <c r="AE3" s="912"/>
      <c r="AF3" s="912"/>
      <c r="AG3" s="912"/>
      <c r="AH3" s="912"/>
      <c r="AI3" s="912"/>
      <c r="AJ3" s="912"/>
      <c r="AK3" s="912"/>
      <c r="AL3" s="912"/>
    </row>
    <row r="4" spans="1:38" s="345" customFormat="1" ht="15.75" x14ac:dyDescent="0.25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9"/>
      <c r="U4" s="349"/>
      <c r="V4" s="350"/>
      <c r="W4" s="350"/>
      <c r="X4" s="350"/>
      <c r="Y4" s="349"/>
      <c r="Z4" s="349"/>
      <c r="AA4" s="349"/>
      <c r="AB4" s="349"/>
      <c r="AC4" s="349"/>
      <c r="AD4" s="349"/>
      <c r="AE4" s="349"/>
      <c r="AF4" s="349"/>
      <c r="AG4" s="349"/>
      <c r="AH4" s="907" t="s">
        <v>528</v>
      </c>
      <c r="AI4" s="907"/>
      <c r="AJ4" s="907"/>
      <c r="AK4" s="907"/>
      <c r="AL4" s="907"/>
    </row>
    <row r="5" spans="1:38" s="345" customFormat="1" ht="15.75" x14ac:dyDescent="0.2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908" t="s">
        <v>529</v>
      </c>
      <c r="N5" s="908"/>
      <c r="O5" s="908"/>
      <c r="P5" s="908"/>
      <c r="Q5" s="908"/>
      <c r="R5" s="908"/>
      <c r="S5" s="908"/>
      <c r="T5" s="908"/>
      <c r="U5" s="908"/>
      <c r="V5" s="908"/>
      <c r="W5" s="908"/>
      <c r="X5" s="908"/>
      <c r="Y5" s="349"/>
      <c r="Z5" s="349"/>
      <c r="AA5" s="349"/>
      <c r="AB5" s="349"/>
      <c r="AC5" s="351"/>
      <c r="AD5" s="351"/>
      <c r="AE5" s="351"/>
      <c r="AF5" s="351"/>
      <c r="AG5" s="351" t="s">
        <v>417</v>
      </c>
      <c r="AH5" s="891"/>
      <c r="AI5" s="891"/>
      <c r="AJ5" s="891"/>
      <c r="AK5" s="891"/>
      <c r="AL5" s="891"/>
    </row>
    <row r="6" spans="1:38" s="345" customFormat="1" ht="15.75" x14ac:dyDescent="0.25">
      <c r="A6" s="892" t="s">
        <v>530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10"/>
      <c r="M6" s="911"/>
      <c r="N6" s="911"/>
      <c r="O6" s="911"/>
      <c r="P6" s="911"/>
      <c r="Q6" s="911"/>
      <c r="R6" s="911"/>
      <c r="S6" s="911"/>
      <c r="T6" s="911"/>
      <c r="U6" s="911"/>
      <c r="V6" s="911"/>
      <c r="W6" s="911"/>
      <c r="X6" s="911"/>
      <c r="Y6" s="911"/>
      <c r="Z6" s="911"/>
      <c r="AA6" s="911"/>
      <c r="AB6" s="911"/>
      <c r="AC6" s="911"/>
      <c r="AD6" s="911"/>
      <c r="AE6" s="352"/>
      <c r="AF6" s="352"/>
      <c r="AG6" s="351"/>
      <c r="AH6" s="891"/>
      <c r="AI6" s="891"/>
      <c r="AJ6" s="891"/>
      <c r="AK6" s="891"/>
      <c r="AL6" s="891"/>
    </row>
    <row r="7" spans="1:38" s="345" customFormat="1" ht="15.75" x14ac:dyDescent="0.25">
      <c r="A7" s="887" t="s">
        <v>418</v>
      </c>
      <c r="B7" s="903"/>
      <c r="C7" s="903"/>
      <c r="D7" s="903"/>
      <c r="E7" s="903"/>
      <c r="F7" s="903"/>
      <c r="G7" s="903"/>
      <c r="H7" s="903"/>
      <c r="I7" s="353"/>
      <c r="J7" s="904"/>
      <c r="K7" s="905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352"/>
      <c r="AF7" s="352"/>
      <c r="AG7" s="352" t="s">
        <v>419</v>
      </c>
      <c r="AH7" s="891"/>
      <c r="AI7" s="891"/>
      <c r="AJ7" s="891"/>
      <c r="AK7" s="891"/>
      <c r="AL7" s="891"/>
    </row>
    <row r="8" spans="1:38" s="345" customFormat="1" ht="15.75" x14ac:dyDescent="0.25">
      <c r="A8" s="887" t="s">
        <v>420</v>
      </c>
      <c r="B8" s="903"/>
      <c r="C8" s="903"/>
      <c r="D8" s="903"/>
      <c r="E8" s="903"/>
      <c r="F8" s="903"/>
      <c r="G8" s="903"/>
      <c r="H8" s="903"/>
      <c r="I8" s="353"/>
      <c r="J8" s="906"/>
      <c r="K8" s="890"/>
      <c r="L8" s="890"/>
      <c r="M8" s="890"/>
      <c r="N8" s="890"/>
      <c r="O8" s="890"/>
      <c r="P8" s="890"/>
      <c r="Q8" s="890"/>
      <c r="R8" s="890"/>
      <c r="S8" s="890"/>
      <c r="T8" s="890"/>
      <c r="U8" s="890"/>
      <c r="V8" s="890"/>
      <c r="W8" s="890"/>
      <c r="X8" s="890"/>
      <c r="Y8" s="890"/>
      <c r="Z8" s="890"/>
      <c r="AA8" s="890"/>
      <c r="AB8" s="890"/>
      <c r="AC8" s="890"/>
      <c r="AD8" s="890"/>
      <c r="AE8" s="352"/>
      <c r="AF8" s="352"/>
      <c r="AG8" s="352" t="s">
        <v>421</v>
      </c>
      <c r="AH8" s="891"/>
      <c r="AI8" s="891"/>
      <c r="AJ8" s="891"/>
      <c r="AK8" s="891"/>
      <c r="AL8" s="891"/>
    </row>
    <row r="9" spans="1:38" s="345" customFormat="1" ht="15.75" x14ac:dyDescent="0.25">
      <c r="A9" s="887" t="s">
        <v>422</v>
      </c>
      <c r="B9" s="903"/>
      <c r="C9" s="903"/>
      <c r="D9" s="903"/>
      <c r="E9" s="903"/>
      <c r="F9" s="903"/>
      <c r="G9" s="903"/>
      <c r="H9" s="903"/>
      <c r="I9" s="353"/>
      <c r="J9" s="906"/>
      <c r="K9" s="890"/>
      <c r="L9" s="890"/>
      <c r="M9" s="890"/>
      <c r="N9" s="890"/>
      <c r="O9" s="890"/>
      <c r="P9" s="890"/>
      <c r="Q9" s="890"/>
      <c r="R9" s="890"/>
      <c r="S9" s="890"/>
      <c r="T9" s="890"/>
      <c r="U9" s="890"/>
      <c r="V9" s="890"/>
      <c r="W9" s="890"/>
      <c r="X9" s="890"/>
      <c r="Y9" s="890"/>
      <c r="Z9" s="890"/>
      <c r="AA9" s="890"/>
      <c r="AB9" s="890"/>
      <c r="AC9" s="890"/>
      <c r="AD9" s="890"/>
      <c r="AE9" s="352"/>
      <c r="AF9" s="352"/>
      <c r="AG9" s="352" t="s">
        <v>423</v>
      </c>
      <c r="AH9" s="891"/>
      <c r="AI9" s="891"/>
      <c r="AJ9" s="891"/>
      <c r="AK9" s="891"/>
      <c r="AL9" s="891"/>
    </row>
    <row r="10" spans="1:38" s="345" customFormat="1" ht="15.75" x14ac:dyDescent="0.25">
      <c r="A10" s="887" t="s">
        <v>424</v>
      </c>
      <c r="B10" s="903"/>
      <c r="C10" s="903"/>
      <c r="D10" s="903"/>
      <c r="E10" s="903"/>
      <c r="F10" s="903"/>
      <c r="G10" s="903"/>
      <c r="H10" s="903"/>
      <c r="I10" s="354"/>
      <c r="J10" s="890"/>
      <c r="K10" s="890"/>
      <c r="L10" s="890"/>
      <c r="M10" s="890"/>
      <c r="N10" s="890"/>
      <c r="O10" s="890"/>
      <c r="P10" s="890"/>
      <c r="Q10" s="890"/>
      <c r="R10" s="890"/>
      <c r="S10" s="890"/>
      <c r="T10" s="890"/>
      <c r="U10" s="890"/>
      <c r="V10" s="890"/>
      <c r="W10" s="890"/>
      <c r="X10" s="890"/>
      <c r="Y10" s="890"/>
      <c r="Z10" s="890"/>
      <c r="AA10" s="890"/>
      <c r="AB10" s="890"/>
      <c r="AC10" s="890"/>
      <c r="AD10" s="890"/>
      <c r="AE10" s="352"/>
      <c r="AF10" s="352"/>
      <c r="AG10" s="352" t="s">
        <v>46</v>
      </c>
      <c r="AH10" s="891"/>
      <c r="AI10" s="891"/>
      <c r="AJ10" s="891"/>
      <c r="AK10" s="891"/>
      <c r="AL10" s="891"/>
    </row>
    <row r="11" spans="1:38" s="345" customFormat="1" ht="15.75" x14ac:dyDescent="0.25">
      <c r="A11" s="887" t="s">
        <v>425</v>
      </c>
      <c r="B11" s="888"/>
      <c r="C11" s="888"/>
      <c r="D11" s="888"/>
      <c r="E11" s="888"/>
      <c r="F11" s="888"/>
      <c r="G11" s="888"/>
      <c r="H11" s="888"/>
      <c r="I11" s="355"/>
      <c r="J11" s="889"/>
      <c r="K11" s="890"/>
      <c r="L11" s="890"/>
      <c r="M11" s="890"/>
      <c r="N11" s="890"/>
      <c r="O11" s="890"/>
      <c r="P11" s="890"/>
      <c r="Q11" s="890"/>
      <c r="R11" s="890"/>
      <c r="S11" s="890"/>
      <c r="T11" s="890"/>
      <c r="U11" s="890"/>
      <c r="V11" s="890"/>
      <c r="W11" s="890"/>
      <c r="X11" s="890"/>
      <c r="Y11" s="890"/>
      <c r="Z11" s="890"/>
      <c r="AA11" s="890"/>
      <c r="AB11" s="890"/>
      <c r="AC11" s="890"/>
      <c r="AD11" s="890"/>
      <c r="AE11" s="352"/>
      <c r="AF11" s="352"/>
      <c r="AG11" s="351" t="s">
        <v>426</v>
      </c>
      <c r="AH11" s="891"/>
      <c r="AI11" s="891"/>
      <c r="AJ11" s="891"/>
      <c r="AK11" s="891"/>
      <c r="AL11" s="891"/>
    </row>
    <row r="12" spans="1:38" s="345" customFormat="1" ht="33.75" customHeight="1" x14ac:dyDescent="0.25">
      <c r="A12" s="892" t="s">
        <v>427</v>
      </c>
      <c r="B12" s="893"/>
      <c r="C12" s="893"/>
      <c r="D12" s="893"/>
      <c r="E12" s="893"/>
      <c r="F12" s="893"/>
      <c r="G12" s="893"/>
      <c r="H12" s="893"/>
      <c r="I12" s="893"/>
      <c r="J12" s="893"/>
      <c r="K12" s="893"/>
      <c r="L12" s="894"/>
      <c r="M12" s="890"/>
      <c r="N12" s="890"/>
      <c r="O12" s="890"/>
      <c r="P12" s="890"/>
      <c r="Q12" s="890"/>
      <c r="R12" s="890"/>
      <c r="S12" s="890"/>
      <c r="T12" s="890"/>
      <c r="U12" s="890"/>
      <c r="V12" s="890"/>
      <c r="W12" s="890"/>
      <c r="X12" s="890"/>
      <c r="Y12" s="890"/>
      <c r="Z12" s="890"/>
      <c r="AA12" s="890"/>
      <c r="AB12" s="890"/>
      <c r="AC12" s="890"/>
      <c r="AD12" s="890"/>
      <c r="AE12" s="352"/>
      <c r="AF12" s="352"/>
      <c r="AG12" s="351" t="s">
        <v>426</v>
      </c>
      <c r="AH12" s="895"/>
      <c r="AI12" s="896"/>
      <c r="AJ12" s="896"/>
      <c r="AK12" s="896"/>
      <c r="AL12" s="896"/>
    </row>
    <row r="13" spans="1:38" s="345" customFormat="1" ht="15.75" x14ac:dyDescent="0.25">
      <c r="A13" s="356"/>
      <c r="B13" s="349"/>
      <c r="C13" s="357"/>
      <c r="D13" s="357"/>
      <c r="E13" s="357"/>
      <c r="F13" s="357"/>
      <c r="G13" s="357"/>
      <c r="H13" s="357"/>
      <c r="I13" s="884"/>
      <c r="J13" s="884"/>
      <c r="K13" s="884"/>
      <c r="L13" s="884"/>
      <c r="M13" s="884"/>
      <c r="N13" s="884"/>
      <c r="O13" s="884"/>
      <c r="P13" s="884"/>
      <c r="Q13" s="884"/>
      <c r="R13" s="884"/>
      <c r="S13" s="884"/>
      <c r="T13" s="884"/>
      <c r="U13" s="884"/>
      <c r="V13" s="884"/>
      <c r="W13" s="884"/>
      <c r="X13" s="884"/>
      <c r="Y13" s="884"/>
      <c r="Z13" s="884"/>
      <c r="AA13" s="884"/>
      <c r="AB13" s="241"/>
      <c r="AC13" s="352"/>
      <c r="AD13" s="352"/>
      <c r="AE13" s="352"/>
      <c r="AF13" s="352"/>
      <c r="AG13" s="351"/>
      <c r="AH13" s="355"/>
      <c r="AI13" s="355"/>
      <c r="AJ13" s="355"/>
      <c r="AK13" s="355"/>
      <c r="AL13" s="355"/>
    </row>
    <row r="14" spans="1:38" s="345" customFormat="1" ht="15.75" x14ac:dyDescent="0.25">
      <c r="A14" s="358" t="s">
        <v>531</v>
      </c>
      <c r="B14" s="358"/>
      <c r="C14" s="359"/>
      <c r="D14" s="359"/>
      <c r="E14" s="359"/>
      <c r="F14" s="359"/>
      <c r="G14" s="360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361"/>
      <c r="AB14" s="241"/>
      <c r="AC14" s="352"/>
      <c r="AD14" s="352"/>
      <c r="AE14" s="352"/>
      <c r="AF14" s="352"/>
      <c r="AG14" s="352"/>
      <c r="AH14" s="355"/>
      <c r="AI14" s="355"/>
      <c r="AJ14" s="355"/>
      <c r="AK14" s="355"/>
      <c r="AL14" s="355"/>
    </row>
    <row r="15" spans="1:38" s="345" customFormat="1" ht="15.75" x14ac:dyDescent="0.25">
      <c r="A15" s="360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</row>
    <row r="16" spans="1:38" s="345" customFormat="1" ht="15.75" x14ac:dyDescent="0.25">
      <c r="A16" s="885" t="s">
        <v>532</v>
      </c>
      <c r="B16" s="885"/>
      <c r="C16" s="885"/>
      <c r="D16" s="885"/>
      <c r="E16" s="885"/>
      <c r="F16" s="885"/>
      <c r="G16" s="885"/>
      <c r="H16" s="885"/>
      <c r="I16" s="885"/>
      <c r="J16" s="885"/>
      <c r="K16" s="885"/>
      <c r="L16" s="885"/>
      <c r="M16" s="885"/>
      <c r="N16" s="885"/>
      <c r="O16" s="885"/>
      <c r="P16" s="885"/>
      <c r="Q16" s="885"/>
      <c r="R16" s="885"/>
      <c r="S16" s="885"/>
      <c r="T16" s="885"/>
      <c r="U16" s="885"/>
      <c r="V16" s="885"/>
      <c r="W16" s="885"/>
      <c r="X16" s="885"/>
      <c r="Y16" s="885"/>
      <c r="Z16" s="885"/>
      <c r="AA16" s="885"/>
      <c r="AB16" s="885"/>
      <c r="AC16" s="885"/>
      <c r="AD16" s="885"/>
      <c r="AE16" s="885"/>
      <c r="AF16" s="885"/>
      <c r="AG16" s="885"/>
      <c r="AH16" s="885"/>
      <c r="AI16" s="885"/>
      <c r="AJ16" s="885"/>
      <c r="AK16" s="885"/>
      <c r="AL16" s="885"/>
    </row>
    <row r="17" spans="1:38" s="345" customFormat="1" ht="15.75" x14ac:dyDescent="0.25">
      <c r="A17" s="362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  <c r="T17" s="362"/>
      <c r="U17" s="362"/>
      <c r="V17" s="362"/>
      <c r="W17" s="362"/>
      <c r="X17" s="362"/>
      <c r="Y17" s="362"/>
      <c r="Z17" s="362"/>
      <c r="AA17" s="362"/>
      <c r="AB17" s="362"/>
      <c r="AC17" s="362"/>
      <c r="AD17" s="362"/>
      <c r="AE17" s="362"/>
      <c r="AF17" s="362"/>
      <c r="AG17" s="362"/>
      <c r="AH17" s="362"/>
      <c r="AI17" s="362"/>
      <c r="AJ17" s="362"/>
      <c r="AK17" s="362"/>
      <c r="AL17" s="362"/>
    </row>
    <row r="18" spans="1:38" s="345" customFormat="1" ht="15" customHeight="1" x14ac:dyDescent="0.25">
      <c r="A18" s="886" t="s">
        <v>533</v>
      </c>
      <c r="B18" s="886"/>
      <c r="C18" s="886"/>
      <c r="D18" s="886"/>
      <c r="E18" s="886"/>
      <c r="F18" s="886"/>
      <c r="G18" s="886"/>
      <c r="H18" s="886"/>
      <c r="I18" s="886"/>
      <c r="J18" s="886"/>
      <c r="K18" s="886"/>
      <c r="L18" s="886"/>
      <c r="M18" s="886"/>
      <c r="N18" s="886"/>
      <c r="O18" s="886"/>
      <c r="P18" s="886"/>
      <c r="Q18" s="886"/>
      <c r="R18" s="886"/>
      <c r="S18" s="886"/>
      <c r="T18" s="886"/>
      <c r="U18" s="886"/>
      <c r="V18" s="886"/>
      <c r="W18" s="886" t="s">
        <v>310</v>
      </c>
      <c r="X18" s="886"/>
      <c r="Y18" s="886"/>
      <c r="Z18" s="886"/>
      <c r="AA18" s="886"/>
      <c r="AB18" s="886"/>
      <c r="AC18" s="886"/>
      <c r="AD18" s="886"/>
      <c r="AE18" s="886"/>
      <c r="AF18" s="886"/>
      <c r="AG18" s="886"/>
      <c r="AH18" s="886"/>
      <c r="AI18" s="886"/>
      <c r="AJ18" s="886"/>
      <c r="AK18" s="886"/>
      <c r="AL18" s="886"/>
    </row>
    <row r="19" spans="1:38" s="345" customFormat="1" ht="19.5" customHeight="1" x14ac:dyDescent="0.25">
      <c r="A19" s="886"/>
      <c r="B19" s="886"/>
      <c r="C19" s="886"/>
      <c r="D19" s="886"/>
      <c r="E19" s="886"/>
      <c r="F19" s="886"/>
      <c r="G19" s="886"/>
      <c r="H19" s="886"/>
      <c r="I19" s="886"/>
      <c r="J19" s="886"/>
      <c r="K19" s="886"/>
      <c r="L19" s="886"/>
      <c r="M19" s="886"/>
      <c r="N19" s="886"/>
      <c r="O19" s="886"/>
      <c r="P19" s="886"/>
      <c r="Q19" s="886"/>
      <c r="R19" s="886"/>
      <c r="S19" s="886"/>
      <c r="T19" s="886"/>
      <c r="U19" s="886"/>
      <c r="V19" s="886"/>
      <c r="W19" s="897" t="s">
        <v>534</v>
      </c>
      <c r="X19" s="898"/>
      <c r="Y19" s="898"/>
      <c r="Z19" s="898"/>
      <c r="AA19" s="898"/>
      <c r="AB19" s="899"/>
      <c r="AC19" s="880" t="s">
        <v>535</v>
      </c>
      <c r="AD19" s="880"/>
      <c r="AE19" s="880"/>
      <c r="AF19" s="880"/>
      <c r="AG19" s="880"/>
      <c r="AH19" s="880" t="s">
        <v>536</v>
      </c>
      <c r="AI19" s="880"/>
      <c r="AJ19" s="880"/>
      <c r="AK19" s="880"/>
      <c r="AL19" s="880"/>
    </row>
    <row r="20" spans="1:38" s="345" customFormat="1" ht="28.5" customHeight="1" x14ac:dyDescent="0.25">
      <c r="A20" s="886"/>
      <c r="B20" s="886"/>
      <c r="C20" s="886"/>
      <c r="D20" s="886"/>
      <c r="E20" s="886"/>
      <c r="F20" s="886"/>
      <c r="G20" s="886"/>
      <c r="H20" s="886"/>
      <c r="I20" s="886"/>
      <c r="J20" s="886"/>
      <c r="K20" s="886"/>
      <c r="L20" s="886"/>
      <c r="M20" s="886"/>
      <c r="N20" s="886"/>
      <c r="O20" s="886"/>
      <c r="P20" s="886"/>
      <c r="Q20" s="886"/>
      <c r="R20" s="886"/>
      <c r="S20" s="886"/>
      <c r="T20" s="886"/>
      <c r="U20" s="886"/>
      <c r="V20" s="886"/>
      <c r="W20" s="900"/>
      <c r="X20" s="901"/>
      <c r="Y20" s="901"/>
      <c r="Z20" s="901"/>
      <c r="AA20" s="901"/>
      <c r="AB20" s="902"/>
      <c r="AC20" s="880"/>
      <c r="AD20" s="880"/>
      <c r="AE20" s="880"/>
      <c r="AF20" s="880"/>
      <c r="AG20" s="880"/>
      <c r="AH20" s="880"/>
      <c r="AI20" s="880"/>
      <c r="AJ20" s="880"/>
      <c r="AK20" s="880"/>
      <c r="AL20" s="880"/>
    </row>
    <row r="21" spans="1:38" s="345" customFormat="1" ht="15.75" x14ac:dyDescent="0.25">
      <c r="A21" s="873" t="s">
        <v>57</v>
      </c>
      <c r="B21" s="873"/>
      <c r="C21" s="873"/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3"/>
      <c r="R21" s="873"/>
      <c r="S21" s="873"/>
      <c r="T21" s="873"/>
      <c r="U21" s="873"/>
      <c r="V21" s="873"/>
      <c r="W21" s="875" t="s">
        <v>59</v>
      </c>
      <c r="X21" s="876"/>
      <c r="Y21" s="876"/>
      <c r="Z21" s="876"/>
      <c r="AA21" s="876"/>
      <c r="AB21" s="877"/>
      <c r="AC21" s="873">
        <v>3</v>
      </c>
      <c r="AD21" s="873"/>
      <c r="AE21" s="873"/>
      <c r="AF21" s="873"/>
      <c r="AG21" s="873"/>
      <c r="AH21" s="873">
        <v>4</v>
      </c>
      <c r="AI21" s="873"/>
      <c r="AJ21" s="873"/>
      <c r="AK21" s="873"/>
      <c r="AL21" s="873"/>
    </row>
    <row r="22" spans="1:38" s="345" customFormat="1" ht="15.75" x14ac:dyDescent="0.25">
      <c r="A22" s="874"/>
      <c r="B22" s="874"/>
      <c r="C22" s="874"/>
      <c r="D22" s="874"/>
      <c r="E22" s="874"/>
      <c r="F22" s="874"/>
      <c r="G22" s="874"/>
      <c r="H22" s="874"/>
      <c r="I22" s="874"/>
      <c r="J22" s="874"/>
      <c r="K22" s="874"/>
      <c r="L22" s="874"/>
      <c r="M22" s="874"/>
      <c r="N22" s="874"/>
      <c r="O22" s="874"/>
      <c r="P22" s="874"/>
      <c r="Q22" s="874"/>
      <c r="R22" s="874"/>
      <c r="S22" s="874"/>
      <c r="T22" s="874"/>
      <c r="U22" s="874"/>
      <c r="V22" s="874"/>
      <c r="W22" s="868"/>
      <c r="X22" s="869"/>
      <c r="Y22" s="869"/>
      <c r="Z22" s="869"/>
      <c r="AA22" s="869"/>
      <c r="AB22" s="870"/>
      <c r="AC22" s="867"/>
      <c r="AD22" s="867"/>
      <c r="AE22" s="867"/>
      <c r="AF22" s="867"/>
      <c r="AG22" s="867"/>
      <c r="AH22" s="867"/>
      <c r="AI22" s="867"/>
      <c r="AJ22" s="867"/>
      <c r="AK22" s="867"/>
      <c r="AL22" s="867"/>
    </row>
    <row r="23" spans="1:38" s="345" customFormat="1" ht="15.75" x14ac:dyDescent="0.25">
      <c r="A23" s="343"/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44"/>
    </row>
    <row r="24" spans="1:38" s="345" customFormat="1" ht="18.75" x14ac:dyDescent="0.25">
      <c r="A24" s="878" t="s">
        <v>546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878"/>
      <c r="Z24" s="878"/>
      <c r="AA24" s="878"/>
      <c r="AB24" s="878"/>
      <c r="AC24" s="878"/>
      <c r="AD24" s="878"/>
      <c r="AE24" s="878"/>
      <c r="AF24" s="878"/>
      <c r="AG24" s="878"/>
      <c r="AH24" s="878"/>
      <c r="AI24" s="878"/>
      <c r="AJ24" s="878"/>
      <c r="AK24" s="878"/>
      <c r="AL24" s="878"/>
    </row>
    <row r="25" spans="1:38" s="345" customFormat="1" ht="15.75" x14ac:dyDescent="0.25">
      <c r="A25" s="363"/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4"/>
      <c r="AL25" s="344"/>
    </row>
    <row r="26" spans="1:38" s="345" customFormat="1" ht="34.5" customHeight="1" x14ac:dyDescent="0.25">
      <c r="A26" s="879" t="s">
        <v>545</v>
      </c>
      <c r="B26" s="879"/>
      <c r="C26" s="879"/>
      <c r="D26" s="879"/>
      <c r="E26" s="879"/>
      <c r="F26" s="879"/>
      <c r="G26" s="879"/>
      <c r="H26" s="879"/>
      <c r="I26" s="879"/>
      <c r="J26" s="879"/>
      <c r="K26" s="879"/>
      <c r="L26" s="879"/>
      <c r="M26" s="879"/>
      <c r="N26" s="879"/>
      <c r="O26" s="879"/>
      <c r="P26" s="879"/>
      <c r="Q26" s="879"/>
      <c r="R26" s="879"/>
      <c r="S26" s="879"/>
      <c r="T26" s="879" t="s">
        <v>318</v>
      </c>
      <c r="U26" s="879"/>
      <c r="V26" s="879"/>
      <c r="W26" s="880" t="s">
        <v>537</v>
      </c>
      <c r="X26" s="880"/>
      <c r="Y26" s="880"/>
      <c r="Z26" s="880"/>
      <c r="AA26" s="880"/>
      <c r="AB26" s="880"/>
      <c r="AC26" s="880"/>
      <c r="AD26" s="880"/>
      <c r="AE26" s="880"/>
      <c r="AF26" s="880"/>
      <c r="AG26" s="880"/>
      <c r="AH26" s="880"/>
      <c r="AI26" s="880"/>
      <c r="AJ26" s="880"/>
      <c r="AK26" s="880"/>
      <c r="AL26" s="880"/>
    </row>
    <row r="27" spans="1:38" s="345" customFormat="1" ht="15.75" customHeight="1" x14ac:dyDescent="0.25">
      <c r="A27" s="879"/>
      <c r="B27" s="879"/>
      <c r="C27" s="879"/>
      <c r="D27" s="879"/>
      <c r="E27" s="879"/>
      <c r="F27" s="879"/>
      <c r="G27" s="879"/>
      <c r="H27" s="879"/>
      <c r="I27" s="879"/>
      <c r="J27" s="879"/>
      <c r="K27" s="879"/>
      <c r="L27" s="879"/>
      <c r="M27" s="879"/>
      <c r="N27" s="879"/>
      <c r="O27" s="879"/>
      <c r="P27" s="879"/>
      <c r="Q27" s="879"/>
      <c r="R27" s="879"/>
      <c r="S27" s="879"/>
      <c r="T27" s="879"/>
      <c r="U27" s="879"/>
      <c r="V27" s="879"/>
      <c r="W27" s="831" t="s">
        <v>534</v>
      </c>
      <c r="X27" s="832"/>
      <c r="Y27" s="832"/>
      <c r="Z27" s="832"/>
      <c r="AA27" s="832"/>
      <c r="AB27" s="882"/>
      <c r="AC27" s="881" t="s">
        <v>535</v>
      </c>
      <c r="AD27" s="881"/>
      <c r="AE27" s="881"/>
      <c r="AF27" s="881"/>
      <c r="AG27" s="881"/>
      <c r="AH27" s="881" t="s">
        <v>536</v>
      </c>
      <c r="AI27" s="881"/>
      <c r="AJ27" s="881"/>
      <c r="AK27" s="881"/>
      <c r="AL27" s="881"/>
    </row>
    <row r="28" spans="1:38" s="345" customFormat="1" ht="31.5" customHeight="1" x14ac:dyDescent="0.25">
      <c r="A28" s="879"/>
      <c r="B28" s="879"/>
      <c r="C28" s="879"/>
      <c r="D28" s="879"/>
      <c r="E28" s="879"/>
      <c r="F28" s="879"/>
      <c r="G28" s="879"/>
      <c r="H28" s="879"/>
      <c r="I28" s="879"/>
      <c r="J28" s="879"/>
      <c r="K28" s="879"/>
      <c r="L28" s="879"/>
      <c r="M28" s="879"/>
      <c r="N28" s="879"/>
      <c r="O28" s="879"/>
      <c r="P28" s="879"/>
      <c r="Q28" s="879"/>
      <c r="R28" s="879"/>
      <c r="S28" s="879"/>
      <c r="T28" s="879"/>
      <c r="U28" s="879"/>
      <c r="V28" s="879"/>
      <c r="W28" s="835"/>
      <c r="X28" s="836"/>
      <c r="Y28" s="836"/>
      <c r="Z28" s="836"/>
      <c r="AA28" s="836"/>
      <c r="AB28" s="883"/>
      <c r="AC28" s="881"/>
      <c r="AD28" s="881"/>
      <c r="AE28" s="881"/>
      <c r="AF28" s="881"/>
      <c r="AG28" s="881"/>
      <c r="AH28" s="881"/>
      <c r="AI28" s="881"/>
      <c r="AJ28" s="881"/>
      <c r="AK28" s="881"/>
      <c r="AL28" s="881"/>
    </row>
    <row r="29" spans="1:38" s="345" customFormat="1" ht="15.75" x14ac:dyDescent="0.25">
      <c r="A29" s="850">
        <v>1</v>
      </c>
      <c r="B29" s="850"/>
      <c r="C29" s="850"/>
      <c r="D29" s="850"/>
      <c r="E29" s="850"/>
      <c r="F29" s="850"/>
      <c r="G29" s="850"/>
      <c r="H29" s="850"/>
      <c r="I29" s="850"/>
      <c r="J29" s="850"/>
      <c r="K29" s="850"/>
      <c r="L29" s="850"/>
      <c r="M29" s="850"/>
      <c r="N29" s="850"/>
      <c r="O29" s="850"/>
      <c r="P29" s="850"/>
      <c r="Q29" s="850"/>
      <c r="R29" s="850"/>
      <c r="S29" s="850"/>
      <c r="T29" s="850">
        <v>2</v>
      </c>
      <c r="U29" s="850"/>
      <c r="V29" s="850"/>
      <c r="W29" s="875" t="s">
        <v>60</v>
      </c>
      <c r="X29" s="876"/>
      <c r="Y29" s="876"/>
      <c r="Z29" s="876"/>
      <c r="AA29" s="876"/>
      <c r="AB29" s="877"/>
      <c r="AC29" s="873">
        <v>4</v>
      </c>
      <c r="AD29" s="873"/>
      <c r="AE29" s="873"/>
      <c r="AF29" s="873"/>
      <c r="AG29" s="873"/>
      <c r="AH29" s="873">
        <v>5</v>
      </c>
      <c r="AI29" s="873"/>
      <c r="AJ29" s="873"/>
      <c r="AK29" s="873"/>
      <c r="AL29" s="873"/>
    </row>
    <row r="30" spans="1:38" s="345" customFormat="1" ht="15.75" x14ac:dyDescent="0.25">
      <c r="A30" s="871"/>
      <c r="B30" s="871"/>
      <c r="C30" s="871"/>
      <c r="D30" s="871"/>
      <c r="E30" s="871"/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2" t="s">
        <v>434</v>
      </c>
      <c r="U30" s="872"/>
      <c r="V30" s="872"/>
      <c r="W30" s="868"/>
      <c r="X30" s="869"/>
      <c r="Y30" s="869"/>
      <c r="Z30" s="869"/>
      <c r="AA30" s="869"/>
      <c r="AB30" s="870"/>
      <c r="AC30" s="867"/>
      <c r="AD30" s="867"/>
      <c r="AE30" s="867"/>
      <c r="AF30" s="867"/>
      <c r="AG30" s="867"/>
      <c r="AH30" s="867"/>
      <c r="AI30" s="867"/>
      <c r="AJ30" s="867"/>
      <c r="AK30" s="867"/>
      <c r="AL30" s="867"/>
    </row>
    <row r="31" spans="1:38" s="345" customFormat="1" ht="15.75" x14ac:dyDescent="0.25">
      <c r="A31" s="871"/>
      <c r="B31" s="871"/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2" t="s">
        <v>435</v>
      </c>
      <c r="U31" s="872"/>
      <c r="V31" s="872"/>
      <c r="W31" s="868"/>
      <c r="X31" s="869"/>
      <c r="Y31" s="869"/>
      <c r="Z31" s="869"/>
      <c r="AA31" s="869"/>
      <c r="AB31" s="870"/>
      <c r="AC31" s="867"/>
      <c r="AD31" s="867"/>
      <c r="AE31" s="867"/>
      <c r="AF31" s="867"/>
      <c r="AG31" s="867"/>
      <c r="AH31" s="867"/>
      <c r="AI31" s="867"/>
      <c r="AJ31" s="867"/>
      <c r="AK31" s="867"/>
      <c r="AL31" s="867"/>
    </row>
    <row r="32" spans="1:38" s="345" customFormat="1" ht="15.75" x14ac:dyDescent="0.25">
      <c r="A32" s="871"/>
      <c r="B32" s="871"/>
      <c r="C32" s="871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71"/>
      <c r="S32" s="871"/>
      <c r="T32" s="872" t="s">
        <v>436</v>
      </c>
      <c r="U32" s="872"/>
      <c r="V32" s="872"/>
      <c r="W32" s="868"/>
      <c r="X32" s="869"/>
      <c r="Y32" s="869"/>
      <c r="Z32" s="869"/>
      <c r="AA32" s="869"/>
      <c r="AB32" s="870"/>
      <c r="AC32" s="867"/>
      <c r="AD32" s="867"/>
      <c r="AE32" s="867"/>
      <c r="AF32" s="867"/>
      <c r="AG32" s="867"/>
      <c r="AH32" s="867"/>
      <c r="AI32" s="867"/>
      <c r="AJ32" s="867"/>
      <c r="AK32" s="867"/>
      <c r="AL32" s="867"/>
    </row>
    <row r="33" spans="1:38" s="345" customFormat="1" ht="15.75" x14ac:dyDescent="0.25">
      <c r="A33" s="871"/>
      <c r="B33" s="871"/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2" t="s">
        <v>366</v>
      </c>
      <c r="U33" s="872"/>
      <c r="V33" s="872"/>
      <c r="W33" s="868"/>
      <c r="X33" s="869"/>
      <c r="Y33" s="869"/>
      <c r="Z33" s="869"/>
      <c r="AA33" s="869"/>
      <c r="AB33" s="870"/>
      <c r="AC33" s="867"/>
      <c r="AD33" s="867"/>
      <c r="AE33" s="867"/>
      <c r="AF33" s="867"/>
      <c r="AG33" s="867"/>
      <c r="AH33" s="867"/>
      <c r="AI33" s="867"/>
      <c r="AJ33" s="867"/>
      <c r="AK33" s="867"/>
      <c r="AL33" s="867"/>
    </row>
    <row r="34" spans="1:38" s="345" customFormat="1" ht="15.75" x14ac:dyDescent="0.25">
      <c r="A34" s="866" t="s">
        <v>538</v>
      </c>
      <c r="B34" s="866"/>
      <c r="C34" s="866"/>
      <c r="D34" s="866"/>
      <c r="E34" s="866"/>
      <c r="F34" s="866"/>
      <c r="G34" s="866"/>
      <c r="H34" s="866"/>
      <c r="I34" s="866"/>
      <c r="J34" s="866"/>
      <c r="K34" s="866"/>
      <c r="L34" s="866"/>
      <c r="M34" s="866"/>
      <c r="N34" s="866"/>
      <c r="O34" s="866"/>
      <c r="P34" s="866"/>
      <c r="Q34" s="866"/>
      <c r="R34" s="866"/>
      <c r="S34" s="866"/>
      <c r="T34" s="848" t="s">
        <v>539</v>
      </c>
      <c r="U34" s="848"/>
      <c r="V34" s="848"/>
      <c r="W34" s="868"/>
      <c r="X34" s="869"/>
      <c r="Y34" s="869"/>
      <c r="Z34" s="869"/>
      <c r="AA34" s="869"/>
      <c r="AB34" s="870"/>
      <c r="AC34" s="867"/>
      <c r="AD34" s="867"/>
      <c r="AE34" s="867"/>
      <c r="AF34" s="867"/>
      <c r="AG34" s="867"/>
      <c r="AH34" s="867"/>
      <c r="AI34" s="867"/>
      <c r="AJ34" s="867"/>
      <c r="AK34" s="867"/>
      <c r="AL34" s="867"/>
    </row>
    <row r="35" spans="1:38" s="345" customFormat="1" ht="15.75" x14ac:dyDescent="0.25">
      <c r="A35" s="866" t="s">
        <v>440</v>
      </c>
      <c r="B35" s="866"/>
      <c r="C35" s="866"/>
      <c r="D35" s="866"/>
      <c r="E35" s="866"/>
      <c r="F35" s="866"/>
      <c r="G35" s="866"/>
      <c r="H35" s="866"/>
      <c r="I35" s="866"/>
      <c r="J35" s="866"/>
      <c r="K35" s="866"/>
      <c r="L35" s="866"/>
      <c r="M35" s="866"/>
      <c r="N35" s="866"/>
      <c r="O35" s="866"/>
      <c r="P35" s="866"/>
      <c r="Q35" s="866"/>
      <c r="R35" s="866"/>
      <c r="S35" s="866"/>
      <c r="T35" s="848" t="s">
        <v>540</v>
      </c>
      <c r="U35" s="848"/>
      <c r="V35" s="848"/>
      <c r="W35" s="868"/>
      <c r="X35" s="869"/>
      <c r="Y35" s="869"/>
      <c r="Z35" s="869"/>
      <c r="AA35" s="869"/>
      <c r="AB35" s="870"/>
      <c r="AC35" s="867"/>
      <c r="AD35" s="867"/>
      <c r="AE35" s="867"/>
      <c r="AF35" s="867"/>
      <c r="AG35" s="867"/>
      <c r="AH35" s="867"/>
      <c r="AI35" s="867"/>
      <c r="AJ35" s="867"/>
      <c r="AK35" s="867"/>
      <c r="AL35" s="867"/>
    </row>
    <row r="36" spans="1:38" s="345" customFormat="1" ht="12.75" customHeight="1" x14ac:dyDescent="0.25">
      <c r="A36" s="364"/>
      <c r="B36" s="364"/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5"/>
      <c r="U36" s="365"/>
      <c r="V36" s="365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256"/>
    </row>
    <row r="37" spans="1:38" s="345" customFormat="1" ht="34.5" customHeight="1" x14ac:dyDescent="0.25">
      <c r="A37" s="851" t="s">
        <v>547</v>
      </c>
      <c r="B37" s="852"/>
      <c r="C37" s="852"/>
      <c r="D37" s="852"/>
      <c r="E37" s="852"/>
      <c r="F37" s="852"/>
      <c r="G37" s="852"/>
      <c r="H37" s="852"/>
      <c r="I37" s="852"/>
      <c r="J37" s="852"/>
      <c r="K37" s="852"/>
      <c r="L37" s="852"/>
      <c r="M37" s="852"/>
      <c r="N37" s="852"/>
      <c r="O37" s="852"/>
      <c r="P37" s="852"/>
      <c r="Q37" s="852"/>
      <c r="R37" s="852"/>
      <c r="S37" s="852"/>
      <c r="T37" s="852"/>
      <c r="U37" s="852"/>
      <c r="V37" s="852"/>
      <c r="W37" s="852"/>
      <c r="X37" s="852"/>
      <c r="Y37" s="852"/>
      <c r="Z37" s="852"/>
      <c r="AA37" s="852"/>
      <c r="AB37" s="852"/>
      <c r="AC37" s="852"/>
      <c r="AD37" s="852"/>
      <c r="AE37" s="852"/>
      <c r="AF37" s="852"/>
      <c r="AG37" s="852"/>
      <c r="AH37" s="852"/>
      <c r="AI37" s="852"/>
      <c r="AJ37" s="852"/>
      <c r="AK37" s="852"/>
      <c r="AL37" s="852"/>
    </row>
    <row r="38" spans="1:38" s="345" customFormat="1" ht="15.75" x14ac:dyDescent="0.25">
      <c r="A38" s="366"/>
      <c r="B38" s="366"/>
      <c r="C38" s="366"/>
      <c r="D38" s="366"/>
      <c r="E38" s="366"/>
      <c r="F38" s="366"/>
      <c r="G38" s="366"/>
      <c r="H38" s="366"/>
      <c r="I38" s="366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6"/>
      <c r="AC38" s="366"/>
      <c r="AD38" s="366"/>
      <c r="AE38" s="366"/>
      <c r="AF38" s="366"/>
      <c r="AG38" s="366"/>
      <c r="AH38" s="366"/>
      <c r="AI38" s="366"/>
      <c r="AJ38" s="366"/>
      <c r="AK38" s="366"/>
      <c r="AL38" s="366"/>
    </row>
    <row r="39" spans="1:38" s="345" customFormat="1" ht="36" customHeight="1" x14ac:dyDescent="0.25">
      <c r="A39" s="853" t="s">
        <v>548</v>
      </c>
      <c r="B39" s="853"/>
      <c r="C39" s="853"/>
      <c r="D39" s="853"/>
      <c r="E39" s="853"/>
      <c r="F39" s="853"/>
      <c r="G39" s="853"/>
      <c r="H39" s="853"/>
      <c r="I39" s="853"/>
      <c r="J39" s="853"/>
      <c r="K39" s="853"/>
      <c r="L39" s="853"/>
      <c r="M39" s="853"/>
      <c r="N39" s="853"/>
      <c r="O39" s="853"/>
      <c r="P39" s="853"/>
      <c r="Q39" s="853"/>
      <c r="R39" s="853"/>
      <c r="S39" s="853"/>
      <c r="T39" s="853"/>
      <c r="U39" s="853"/>
      <c r="V39" s="853"/>
      <c r="W39" s="853"/>
      <c r="X39" s="853"/>
      <c r="Y39" s="853"/>
      <c r="Z39" s="853"/>
      <c r="AA39" s="853"/>
      <c r="AB39" s="853"/>
      <c r="AC39" s="853"/>
      <c r="AD39" s="853"/>
      <c r="AE39" s="853"/>
      <c r="AF39" s="853"/>
      <c r="AG39" s="853"/>
      <c r="AH39" s="853"/>
      <c r="AI39" s="853"/>
      <c r="AJ39" s="853"/>
      <c r="AK39" s="853"/>
      <c r="AL39" s="853"/>
    </row>
    <row r="40" spans="1:38" s="345" customFormat="1" ht="36" customHeight="1" x14ac:dyDescent="0.25">
      <c r="A40" s="343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44"/>
      <c r="AL40" s="344"/>
    </row>
    <row r="41" spans="1:38" s="345" customFormat="1" ht="15.75" x14ac:dyDescent="0.25">
      <c r="A41" s="854" t="s">
        <v>541</v>
      </c>
      <c r="B41" s="854"/>
      <c r="C41" s="854"/>
      <c r="D41" s="854"/>
      <c r="E41" s="854"/>
      <c r="F41" s="854"/>
      <c r="G41" s="854"/>
      <c r="H41" s="854"/>
      <c r="I41" s="854"/>
      <c r="J41" s="854"/>
      <c r="K41" s="854"/>
      <c r="L41" s="854"/>
      <c r="M41" s="854"/>
      <c r="N41" s="854"/>
      <c r="O41" s="854"/>
      <c r="P41" s="854"/>
      <c r="Q41" s="854"/>
      <c r="R41" s="854"/>
      <c r="S41" s="854"/>
      <c r="T41" s="854"/>
      <c r="U41" s="854"/>
      <c r="V41" s="854"/>
      <c r="W41" s="854"/>
      <c r="X41" s="854"/>
      <c r="Y41" s="854"/>
      <c r="Z41" s="854"/>
      <c r="AA41" s="854"/>
      <c r="AB41" s="854"/>
      <c r="AC41" s="854"/>
      <c r="AD41" s="854"/>
      <c r="AE41" s="854"/>
      <c r="AF41" s="854"/>
      <c r="AG41" s="854"/>
      <c r="AH41" s="854"/>
      <c r="AI41" s="854"/>
      <c r="AJ41" s="854"/>
      <c r="AK41" s="854"/>
      <c r="AL41" s="854"/>
    </row>
    <row r="42" spans="1:38" s="345" customFormat="1" ht="15.75" x14ac:dyDescent="0.25">
      <c r="A42" s="855"/>
      <c r="B42" s="855"/>
      <c r="C42" s="855"/>
      <c r="D42" s="855"/>
      <c r="E42" s="855"/>
      <c r="F42" s="855"/>
      <c r="G42" s="855"/>
      <c r="H42" s="855"/>
      <c r="I42" s="855"/>
      <c r="J42" s="855"/>
      <c r="K42" s="855"/>
      <c r="L42" s="855"/>
      <c r="M42" s="855"/>
      <c r="N42" s="855"/>
      <c r="O42" s="855"/>
      <c r="P42" s="855"/>
      <c r="Q42" s="855"/>
      <c r="R42" s="855"/>
      <c r="S42" s="855"/>
      <c r="T42" s="855"/>
      <c r="U42" s="855"/>
      <c r="V42" s="855"/>
      <c r="W42" s="855"/>
      <c r="X42" s="855"/>
      <c r="Y42" s="855"/>
      <c r="Z42" s="855"/>
      <c r="AA42" s="855"/>
      <c r="AB42" s="855"/>
      <c r="AC42" s="855"/>
      <c r="AD42" s="855"/>
      <c r="AE42" s="855"/>
      <c r="AF42" s="855"/>
      <c r="AG42" s="855"/>
      <c r="AH42" s="855"/>
      <c r="AI42" s="855"/>
      <c r="AJ42" s="855"/>
      <c r="AK42" s="855"/>
      <c r="AL42" s="855"/>
    </row>
    <row r="43" spans="1:38" s="345" customFormat="1" ht="15.75" customHeight="1" x14ac:dyDescent="0.25">
      <c r="A43" s="856" t="s">
        <v>218</v>
      </c>
      <c r="B43" s="856"/>
      <c r="C43" s="857"/>
      <c r="D43" s="857"/>
      <c r="E43" s="857"/>
      <c r="F43" s="857"/>
      <c r="G43" s="857"/>
      <c r="H43" s="858" t="s">
        <v>219</v>
      </c>
      <c r="I43" s="854"/>
      <c r="J43" s="854"/>
      <c r="K43" s="854"/>
      <c r="L43" s="859"/>
      <c r="M43" s="865" t="s">
        <v>220</v>
      </c>
      <c r="N43" s="865"/>
      <c r="O43" s="865"/>
      <c r="P43" s="865"/>
      <c r="Q43" s="865"/>
      <c r="R43" s="858" t="s">
        <v>221</v>
      </c>
      <c r="S43" s="854"/>
      <c r="T43" s="854"/>
      <c r="U43" s="854"/>
      <c r="V43" s="854"/>
      <c r="W43" s="854"/>
      <c r="X43" s="854"/>
      <c r="Y43" s="854"/>
      <c r="Z43" s="859"/>
      <c r="AA43" s="831" t="s">
        <v>305</v>
      </c>
      <c r="AB43" s="832"/>
      <c r="AC43" s="832"/>
      <c r="AD43" s="832"/>
      <c r="AE43" s="832"/>
      <c r="AF43" s="832"/>
      <c r="AG43" s="832"/>
      <c r="AH43" s="832"/>
      <c r="AI43" s="832"/>
      <c r="AJ43" s="832"/>
      <c r="AK43" s="832"/>
      <c r="AL43" s="832"/>
    </row>
    <row r="44" spans="1:38" s="345" customFormat="1" ht="15.75" x14ac:dyDescent="0.25">
      <c r="A44" s="856"/>
      <c r="B44" s="856"/>
      <c r="C44" s="857"/>
      <c r="D44" s="857"/>
      <c r="E44" s="857"/>
      <c r="F44" s="857"/>
      <c r="G44" s="857"/>
      <c r="H44" s="860"/>
      <c r="I44" s="861"/>
      <c r="J44" s="861"/>
      <c r="K44" s="861"/>
      <c r="L44" s="862"/>
      <c r="M44" s="865"/>
      <c r="N44" s="865"/>
      <c r="O44" s="865"/>
      <c r="P44" s="865"/>
      <c r="Q44" s="865"/>
      <c r="R44" s="860"/>
      <c r="S44" s="861"/>
      <c r="T44" s="861"/>
      <c r="U44" s="861"/>
      <c r="V44" s="861"/>
      <c r="W44" s="861"/>
      <c r="X44" s="861"/>
      <c r="Y44" s="861"/>
      <c r="Z44" s="862"/>
      <c r="AA44" s="833"/>
      <c r="AB44" s="834"/>
      <c r="AC44" s="834"/>
      <c r="AD44" s="834"/>
      <c r="AE44" s="834"/>
      <c r="AF44" s="834"/>
      <c r="AG44" s="834"/>
      <c r="AH44" s="834"/>
      <c r="AI44" s="834"/>
      <c r="AJ44" s="834"/>
      <c r="AK44" s="834"/>
      <c r="AL44" s="834"/>
    </row>
    <row r="45" spans="1:38" s="345" customFormat="1" ht="15.75" x14ac:dyDescent="0.25">
      <c r="A45" s="856"/>
      <c r="B45" s="856"/>
      <c r="C45" s="857"/>
      <c r="D45" s="857"/>
      <c r="E45" s="857"/>
      <c r="F45" s="857"/>
      <c r="G45" s="857"/>
      <c r="H45" s="863"/>
      <c r="I45" s="855"/>
      <c r="J45" s="855"/>
      <c r="K45" s="855"/>
      <c r="L45" s="864"/>
      <c r="M45" s="865"/>
      <c r="N45" s="865"/>
      <c r="O45" s="865"/>
      <c r="P45" s="865"/>
      <c r="Q45" s="865"/>
      <c r="R45" s="863"/>
      <c r="S45" s="855"/>
      <c r="T45" s="855"/>
      <c r="U45" s="855"/>
      <c r="V45" s="855"/>
      <c r="W45" s="855"/>
      <c r="X45" s="855"/>
      <c r="Y45" s="855"/>
      <c r="Z45" s="864"/>
      <c r="AA45" s="835"/>
      <c r="AB45" s="836"/>
      <c r="AC45" s="836"/>
      <c r="AD45" s="836"/>
      <c r="AE45" s="836"/>
      <c r="AF45" s="836"/>
      <c r="AG45" s="836"/>
      <c r="AH45" s="836"/>
      <c r="AI45" s="836"/>
      <c r="AJ45" s="836"/>
      <c r="AK45" s="836"/>
      <c r="AL45" s="836"/>
    </row>
    <row r="46" spans="1:38" s="345" customFormat="1" ht="15.75" x14ac:dyDescent="0.25">
      <c r="A46" s="850" t="s">
        <v>57</v>
      </c>
      <c r="B46" s="850"/>
      <c r="C46" s="850"/>
      <c r="D46" s="850"/>
      <c r="E46" s="850"/>
      <c r="F46" s="850"/>
      <c r="G46" s="850"/>
      <c r="H46" s="850" t="s">
        <v>59</v>
      </c>
      <c r="I46" s="850"/>
      <c r="J46" s="850"/>
      <c r="K46" s="850"/>
      <c r="L46" s="850"/>
      <c r="M46" s="850" t="s">
        <v>60</v>
      </c>
      <c r="N46" s="850"/>
      <c r="O46" s="850"/>
      <c r="P46" s="850"/>
      <c r="Q46" s="850"/>
      <c r="R46" s="850" t="s">
        <v>61</v>
      </c>
      <c r="S46" s="850"/>
      <c r="T46" s="850"/>
      <c r="U46" s="850"/>
      <c r="V46" s="850"/>
      <c r="W46" s="850"/>
      <c r="X46" s="850"/>
      <c r="Y46" s="850"/>
      <c r="Z46" s="850"/>
      <c r="AA46" s="837" t="s">
        <v>62</v>
      </c>
      <c r="AB46" s="838"/>
      <c r="AC46" s="838"/>
      <c r="AD46" s="838"/>
      <c r="AE46" s="838"/>
      <c r="AF46" s="838"/>
      <c r="AG46" s="838"/>
      <c r="AH46" s="838"/>
      <c r="AI46" s="838"/>
      <c r="AJ46" s="838"/>
      <c r="AK46" s="838"/>
      <c r="AL46" s="839"/>
    </row>
    <row r="47" spans="1:38" s="345" customFormat="1" ht="15.75" x14ac:dyDescent="0.25">
      <c r="A47" s="847"/>
      <c r="B47" s="847"/>
      <c r="C47" s="847"/>
      <c r="D47" s="847"/>
      <c r="E47" s="847"/>
      <c r="F47" s="847"/>
      <c r="G47" s="847"/>
      <c r="H47" s="848"/>
      <c r="I47" s="848"/>
      <c r="J47" s="848"/>
      <c r="K47" s="848"/>
      <c r="L47" s="848"/>
      <c r="M47" s="848"/>
      <c r="N47" s="848"/>
      <c r="O47" s="848"/>
      <c r="P47" s="848"/>
      <c r="Q47" s="848"/>
      <c r="R47" s="849"/>
      <c r="S47" s="849"/>
      <c r="T47" s="849"/>
      <c r="U47" s="849"/>
      <c r="V47" s="849"/>
      <c r="W47" s="849"/>
      <c r="X47" s="849"/>
      <c r="Y47" s="849"/>
      <c r="Z47" s="849"/>
      <c r="AA47" s="840"/>
      <c r="AB47" s="841"/>
      <c r="AC47" s="841"/>
      <c r="AD47" s="841"/>
      <c r="AE47" s="841"/>
      <c r="AF47" s="841"/>
      <c r="AG47" s="841"/>
      <c r="AH47" s="841"/>
      <c r="AI47" s="841"/>
      <c r="AJ47" s="841"/>
      <c r="AK47" s="841"/>
      <c r="AL47" s="842"/>
    </row>
    <row r="48" spans="1:38" s="345" customFormat="1" ht="15.75" x14ac:dyDescent="0.25">
      <c r="A48" s="847"/>
      <c r="B48" s="847"/>
      <c r="C48" s="847"/>
      <c r="D48" s="847"/>
      <c r="E48" s="847"/>
      <c r="F48" s="847"/>
      <c r="G48" s="847"/>
      <c r="H48" s="848"/>
      <c r="I48" s="848"/>
      <c r="J48" s="848"/>
      <c r="K48" s="848"/>
      <c r="L48" s="848"/>
      <c r="M48" s="848"/>
      <c r="N48" s="848"/>
      <c r="O48" s="848"/>
      <c r="P48" s="848"/>
      <c r="Q48" s="848"/>
      <c r="R48" s="849"/>
      <c r="S48" s="849"/>
      <c r="T48" s="849"/>
      <c r="U48" s="849"/>
      <c r="V48" s="849"/>
      <c r="W48" s="849"/>
      <c r="X48" s="849"/>
      <c r="Y48" s="849"/>
      <c r="Z48" s="849"/>
      <c r="AA48" s="840"/>
      <c r="AB48" s="841"/>
      <c r="AC48" s="841"/>
      <c r="AD48" s="841"/>
      <c r="AE48" s="841"/>
      <c r="AF48" s="841"/>
      <c r="AG48" s="841"/>
      <c r="AH48" s="841"/>
      <c r="AI48" s="841"/>
      <c r="AJ48" s="841"/>
      <c r="AK48" s="841"/>
      <c r="AL48" s="842"/>
    </row>
    <row r="49" spans="1:38" s="345" customFormat="1" ht="15.75" x14ac:dyDescent="0.25">
      <c r="A49" s="367"/>
      <c r="B49" s="367"/>
      <c r="C49" s="367"/>
      <c r="D49" s="367"/>
      <c r="E49" s="367"/>
      <c r="F49" s="367"/>
      <c r="G49" s="367"/>
      <c r="H49" s="365"/>
      <c r="I49" s="365"/>
      <c r="J49" s="365"/>
      <c r="K49" s="365"/>
      <c r="L49" s="365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  <c r="AG49" s="367"/>
      <c r="AH49" s="367"/>
      <c r="AI49" s="367"/>
      <c r="AJ49" s="367"/>
      <c r="AK49" s="367"/>
      <c r="AL49" s="367"/>
    </row>
    <row r="50" spans="1:38" s="345" customFormat="1" ht="15.75" x14ac:dyDescent="0.25">
      <c r="A50" s="368"/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</row>
    <row r="51" spans="1:38" s="345" customFormat="1" ht="15.75" x14ac:dyDescent="0.25">
      <c r="A51" s="368"/>
      <c r="B51" s="368"/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</row>
    <row r="52" spans="1:38" s="345" customFormat="1" ht="15.75" x14ac:dyDescent="0.25">
      <c r="A52" s="368" t="s">
        <v>441</v>
      </c>
      <c r="B52" s="368"/>
      <c r="C52" s="368"/>
      <c r="D52" s="843"/>
      <c r="E52" s="843"/>
      <c r="F52" s="843"/>
      <c r="G52" s="843"/>
      <c r="H52" s="843"/>
      <c r="I52" s="843"/>
      <c r="J52" s="843"/>
      <c r="K52" s="368"/>
      <c r="L52" s="843"/>
      <c r="M52" s="843"/>
      <c r="N52" s="843"/>
      <c r="O52" s="843"/>
      <c r="P52" s="843"/>
      <c r="Q52" s="368"/>
      <c r="R52" s="843"/>
      <c r="S52" s="843"/>
      <c r="T52" s="843"/>
      <c r="U52" s="843"/>
      <c r="V52" s="843"/>
      <c r="W52" s="843"/>
      <c r="X52" s="843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</row>
    <row r="53" spans="1:38" s="345" customFormat="1" ht="15.75" x14ac:dyDescent="0.25">
      <c r="A53" s="369" t="s">
        <v>442</v>
      </c>
      <c r="B53" s="368"/>
      <c r="C53" s="368"/>
      <c r="D53" s="370"/>
      <c r="E53" s="845" t="s">
        <v>443</v>
      </c>
      <c r="F53" s="845"/>
      <c r="G53" s="845"/>
      <c r="H53" s="845"/>
      <c r="I53" s="845"/>
      <c r="J53" s="370"/>
      <c r="K53" s="370"/>
      <c r="L53" s="846" t="s">
        <v>444</v>
      </c>
      <c r="M53" s="846"/>
      <c r="N53" s="846"/>
      <c r="O53" s="846"/>
      <c r="P53" s="846"/>
      <c r="Q53" s="370"/>
      <c r="R53" s="846" t="s">
        <v>445</v>
      </c>
      <c r="S53" s="846"/>
      <c r="T53" s="846"/>
      <c r="U53" s="846"/>
      <c r="V53" s="846"/>
      <c r="W53" s="846"/>
      <c r="X53" s="846"/>
      <c r="Y53" s="370"/>
      <c r="Z53" s="370"/>
      <c r="AA53" s="370"/>
      <c r="AB53" s="370"/>
      <c r="AC53" s="370"/>
      <c r="AD53" s="370"/>
      <c r="AE53" s="370"/>
      <c r="AF53" s="368"/>
      <c r="AG53" s="368"/>
      <c r="AH53" s="368"/>
      <c r="AI53" s="368"/>
      <c r="AJ53" s="368"/>
      <c r="AK53" s="368"/>
      <c r="AL53" s="368"/>
    </row>
    <row r="54" spans="1:38" s="345" customFormat="1" ht="15.75" x14ac:dyDescent="0.25">
      <c r="A54" s="368"/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  <c r="AK54" s="368"/>
      <c r="AL54" s="371"/>
    </row>
    <row r="55" spans="1:38" s="345" customFormat="1" ht="15.75" x14ac:dyDescent="0.25">
      <c r="A55" s="368" t="s">
        <v>446</v>
      </c>
      <c r="B55" s="368"/>
      <c r="C55" s="368"/>
      <c r="D55" s="843"/>
      <c r="E55" s="843"/>
      <c r="F55" s="843"/>
      <c r="G55" s="843"/>
      <c r="H55" s="843"/>
      <c r="I55" s="843"/>
      <c r="J55" s="843"/>
      <c r="K55" s="368"/>
      <c r="L55" s="843"/>
      <c r="M55" s="843"/>
      <c r="N55" s="843"/>
      <c r="O55" s="843"/>
      <c r="P55" s="843"/>
      <c r="Q55" s="843"/>
      <c r="R55" s="843"/>
      <c r="S55" s="372"/>
      <c r="T55" s="844"/>
      <c r="U55" s="844"/>
      <c r="V55" s="844"/>
      <c r="W55" s="844"/>
      <c r="X55" s="844"/>
      <c r="Y55" s="368"/>
      <c r="Z55" s="368"/>
      <c r="AA55" s="368"/>
      <c r="AB55" s="368"/>
      <c r="AC55" s="368"/>
      <c r="AD55" s="368"/>
      <c r="AE55" s="368"/>
      <c r="AF55" s="368"/>
      <c r="AG55" s="368"/>
      <c r="AH55" s="368"/>
      <c r="AI55" s="368"/>
      <c r="AJ55" s="368"/>
      <c r="AK55" s="368"/>
      <c r="AL55" s="371"/>
    </row>
    <row r="56" spans="1:38" s="345" customFormat="1" ht="15.75" x14ac:dyDescent="0.25">
      <c r="A56" s="368"/>
      <c r="B56" s="368"/>
      <c r="C56" s="368"/>
      <c r="D56" s="845" t="s">
        <v>443</v>
      </c>
      <c r="E56" s="845"/>
      <c r="F56" s="845"/>
      <c r="G56" s="845"/>
      <c r="H56" s="845"/>
      <c r="I56" s="845"/>
      <c r="J56" s="845"/>
      <c r="K56" s="368"/>
      <c r="L56" s="845" t="s">
        <v>447</v>
      </c>
      <c r="M56" s="845"/>
      <c r="N56" s="845"/>
      <c r="O56" s="845"/>
      <c r="P56" s="845"/>
      <c r="Q56" s="845"/>
      <c r="R56" s="845"/>
      <c r="S56" s="373"/>
      <c r="T56" s="845" t="s">
        <v>448</v>
      </c>
      <c r="U56" s="845"/>
      <c r="V56" s="845"/>
      <c r="W56" s="845"/>
      <c r="X56" s="845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68"/>
      <c r="AL56" s="371"/>
    </row>
    <row r="57" spans="1:38" s="345" customFormat="1" ht="15.75" x14ac:dyDescent="0.25">
      <c r="A57" s="368"/>
      <c r="B57" s="368"/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368"/>
      <c r="AA57" s="368"/>
      <c r="AB57" s="368"/>
      <c r="AC57" s="368"/>
      <c r="AD57" s="368"/>
      <c r="AE57" s="368"/>
      <c r="AF57" s="368"/>
      <c r="AG57" s="368"/>
      <c r="AH57" s="368"/>
      <c r="AI57" s="368"/>
      <c r="AJ57" s="368"/>
      <c r="AK57" s="368"/>
      <c r="AL57" s="371"/>
    </row>
    <row r="58" spans="1:38" s="345" customFormat="1" ht="15.75" x14ac:dyDescent="0.25">
      <c r="A58" s="829" t="s">
        <v>543</v>
      </c>
      <c r="B58" s="829"/>
      <c r="C58" s="829"/>
      <c r="D58" s="829"/>
      <c r="E58" s="829"/>
      <c r="F58" s="829"/>
      <c r="G58" s="829"/>
      <c r="H58" s="829"/>
      <c r="I58" s="829"/>
      <c r="J58" s="829"/>
      <c r="K58" s="829"/>
      <c r="L58" s="829"/>
      <c r="M58" s="829"/>
      <c r="N58" s="344"/>
      <c r="O58" s="344"/>
      <c r="P58" s="344"/>
      <c r="Q58" s="344"/>
      <c r="R58" s="344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74" t="s">
        <v>405</v>
      </c>
    </row>
  </sheetData>
  <customSheetViews>
    <customSheetView guid="{BBDE85CA-05B3-4170-9E24-FF86D7DA67BF}" showPageBreaks="1" fitToPage="1" view="pageBreakPreview">
      <selection activeCell="AH2" sqref="AH2:AP2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1"/>
    </customSheetView>
    <customSheetView guid="{55F3C8E8-AC56-4BB7-A43A-E953B1E691C9}" showPageBreaks="1" fitToPage="1" view="pageBreakPreview">
      <selection activeCell="I11" sqref="I11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2"/>
    </customSheetView>
  </customSheetViews>
  <mergeCells count="120">
    <mergeCell ref="AH4:AL4"/>
    <mergeCell ref="M5:X5"/>
    <mergeCell ref="AH5:AL5"/>
    <mergeCell ref="A6:K6"/>
    <mergeCell ref="L6:AD6"/>
    <mergeCell ref="AH6:AL6"/>
    <mergeCell ref="A3:AL3"/>
    <mergeCell ref="A9:H9"/>
    <mergeCell ref="J9:AD9"/>
    <mergeCell ref="AH9:AL9"/>
    <mergeCell ref="A10:H10"/>
    <mergeCell ref="J10:AD10"/>
    <mergeCell ref="AH10:AL10"/>
    <mergeCell ref="A7:H7"/>
    <mergeCell ref="J7:AD7"/>
    <mergeCell ref="AH7:AL7"/>
    <mergeCell ref="A8:H8"/>
    <mergeCell ref="J8:AD8"/>
    <mergeCell ref="AH8:AL8"/>
    <mergeCell ref="I13:AA13"/>
    <mergeCell ref="A16:AL16"/>
    <mergeCell ref="A18:V20"/>
    <mergeCell ref="W18:AL18"/>
    <mergeCell ref="AC19:AG20"/>
    <mergeCell ref="AH19:AL20"/>
    <mergeCell ref="A11:H11"/>
    <mergeCell ref="J11:AD11"/>
    <mergeCell ref="AH11:AL11"/>
    <mergeCell ref="A12:K12"/>
    <mergeCell ref="L12:AD12"/>
    <mergeCell ref="AH12:AL12"/>
    <mergeCell ref="W19:AB20"/>
    <mergeCell ref="A21:V21"/>
    <mergeCell ref="AC21:AG21"/>
    <mergeCell ref="AH21:AL21"/>
    <mergeCell ref="A22:V22"/>
    <mergeCell ref="AC22:AG22"/>
    <mergeCell ref="AH22:AL22"/>
    <mergeCell ref="W22:AB22"/>
    <mergeCell ref="W21:AB21"/>
    <mergeCell ref="A29:S29"/>
    <mergeCell ref="T29:V29"/>
    <mergeCell ref="AC29:AG29"/>
    <mergeCell ref="AH29:AL29"/>
    <mergeCell ref="A24:AL24"/>
    <mergeCell ref="A26:S28"/>
    <mergeCell ref="T26:V28"/>
    <mergeCell ref="W26:AL26"/>
    <mergeCell ref="AC27:AG28"/>
    <mergeCell ref="AH27:AL28"/>
    <mergeCell ref="W27:AB28"/>
    <mergeCell ref="W29:AB29"/>
    <mergeCell ref="A31:S31"/>
    <mergeCell ref="T31:V31"/>
    <mergeCell ref="AC31:AG31"/>
    <mergeCell ref="AH31:AL31"/>
    <mergeCell ref="A30:S30"/>
    <mergeCell ref="T30:V30"/>
    <mergeCell ref="AC30:AG30"/>
    <mergeCell ref="AH30:AL30"/>
    <mergeCell ref="W30:AB30"/>
    <mergeCell ref="W31:AB31"/>
    <mergeCell ref="A33:S33"/>
    <mergeCell ref="T33:V33"/>
    <mergeCell ref="AC33:AG33"/>
    <mergeCell ref="AH33:AL33"/>
    <mergeCell ref="A32:S32"/>
    <mergeCell ref="T32:V32"/>
    <mergeCell ref="AC32:AG32"/>
    <mergeCell ref="AH32:AL32"/>
    <mergeCell ref="W32:AB32"/>
    <mergeCell ref="W33:AB33"/>
    <mergeCell ref="A35:S35"/>
    <mergeCell ref="T35:V35"/>
    <mergeCell ref="AC35:AG35"/>
    <mergeCell ref="AH35:AL35"/>
    <mergeCell ref="A34:S34"/>
    <mergeCell ref="T34:V34"/>
    <mergeCell ref="AC34:AG34"/>
    <mergeCell ref="AH34:AL34"/>
    <mergeCell ref="W34:AB34"/>
    <mergeCell ref="W35:AB35"/>
    <mergeCell ref="H47:L47"/>
    <mergeCell ref="M47:Q47"/>
    <mergeCell ref="R47:Z47"/>
    <mergeCell ref="A46:G46"/>
    <mergeCell ref="H46:L46"/>
    <mergeCell ref="M46:Q46"/>
    <mergeCell ref="R46:Z46"/>
    <mergeCell ref="A37:AL37"/>
    <mergeCell ref="A39:AL39"/>
    <mergeCell ref="A41:AL42"/>
    <mergeCell ref="A43:G45"/>
    <mergeCell ref="H43:L45"/>
    <mergeCell ref="M43:Q45"/>
    <mergeCell ref="R43:Z45"/>
    <mergeCell ref="A58:M58"/>
    <mergeCell ref="AF1:AL1"/>
    <mergeCell ref="AD2:AL2"/>
    <mergeCell ref="AA43:AL45"/>
    <mergeCell ref="AA46:AL46"/>
    <mergeCell ref="AA47:AL47"/>
    <mergeCell ref="D55:J55"/>
    <mergeCell ref="L55:R55"/>
    <mergeCell ref="T55:X55"/>
    <mergeCell ref="D56:J56"/>
    <mergeCell ref="L56:R56"/>
    <mergeCell ref="T56:X56"/>
    <mergeCell ref="D52:J52"/>
    <mergeCell ref="L52:P52"/>
    <mergeCell ref="R52:X52"/>
    <mergeCell ref="E53:I53"/>
    <mergeCell ref="L53:P53"/>
    <mergeCell ref="R53:X53"/>
    <mergeCell ref="A48:G48"/>
    <mergeCell ref="H48:L48"/>
    <mergeCell ref="M48:Q48"/>
    <mergeCell ref="R48:Z48"/>
    <mergeCell ref="AA48:AL48"/>
    <mergeCell ref="A47:G47"/>
  </mergeCells>
  <pageMargins left="0.7" right="0.7" top="0.75" bottom="0.75" header="0.3" footer="0.3"/>
  <pageSetup paperSize="9" scale="74" fitToHeight="0" orientation="landscape" r:id="rId3"/>
  <rowBreaks count="1" manualBreakCount="1">
    <brk id="2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P29"/>
  <sheetViews>
    <sheetView view="pageBreakPreview" zoomScaleNormal="100" zoomScaleSheetLayoutView="100" zoomScalePageLayoutView="70" workbookViewId="0">
      <selection activeCell="J6" sqref="J6"/>
    </sheetView>
  </sheetViews>
  <sheetFormatPr defaultColWidth="4.140625" defaultRowHeight="16.5" customHeight="1" x14ac:dyDescent="0.2"/>
  <cols>
    <col min="1" max="26" width="4.85546875" style="377" customWidth="1"/>
    <col min="27" max="42" width="2.85546875" style="377" customWidth="1"/>
    <col min="43" max="250" width="4.140625" style="377"/>
    <col min="251" max="282" width="4.85546875" style="377" customWidth="1"/>
    <col min="283" max="298" width="2.85546875" style="377" customWidth="1"/>
    <col min="299" max="506" width="4.140625" style="377"/>
    <col min="507" max="538" width="4.85546875" style="377" customWidth="1"/>
    <col min="539" max="554" width="2.85546875" style="377" customWidth="1"/>
    <col min="555" max="762" width="4.140625" style="377"/>
    <col min="763" max="794" width="4.85546875" style="377" customWidth="1"/>
    <col min="795" max="810" width="2.85546875" style="377" customWidth="1"/>
    <col min="811" max="1018" width="4.140625" style="377"/>
    <col min="1019" max="1050" width="4.85546875" style="377" customWidth="1"/>
    <col min="1051" max="1066" width="2.85546875" style="377" customWidth="1"/>
    <col min="1067" max="1274" width="4.140625" style="377"/>
    <col min="1275" max="1306" width="4.85546875" style="377" customWidth="1"/>
    <col min="1307" max="1322" width="2.85546875" style="377" customWidth="1"/>
    <col min="1323" max="1530" width="4.140625" style="377"/>
    <col min="1531" max="1562" width="4.85546875" style="377" customWidth="1"/>
    <col min="1563" max="1578" width="2.85546875" style="377" customWidth="1"/>
    <col min="1579" max="1786" width="4.140625" style="377"/>
    <col min="1787" max="1818" width="4.85546875" style="377" customWidth="1"/>
    <col min="1819" max="1834" width="2.85546875" style="377" customWidth="1"/>
    <col min="1835" max="2042" width="4.140625" style="377"/>
    <col min="2043" max="2074" width="4.85546875" style="377" customWidth="1"/>
    <col min="2075" max="2090" width="2.85546875" style="377" customWidth="1"/>
    <col min="2091" max="2298" width="4.140625" style="377"/>
    <col min="2299" max="2330" width="4.85546875" style="377" customWidth="1"/>
    <col min="2331" max="2346" width="2.85546875" style="377" customWidth="1"/>
    <col min="2347" max="2554" width="4.140625" style="377"/>
    <col min="2555" max="2586" width="4.85546875" style="377" customWidth="1"/>
    <col min="2587" max="2602" width="2.85546875" style="377" customWidth="1"/>
    <col min="2603" max="2810" width="4.140625" style="377"/>
    <col min="2811" max="2842" width="4.85546875" style="377" customWidth="1"/>
    <col min="2843" max="2858" width="2.85546875" style="377" customWidth="1"/>
    <col min="2859" max="3066" width="4.140625" style="377"/>
    <col min="3067" max="3098" width="4.85546875" style="377" customWidth="1"/>
    <col min="3099" max="3114" width="2.85546875" style="377" customWidth="1"/>
    <col min="3115" max="3322" width="4.140625" style="377"/>
    <col min="3323" max="3354" width="4.85546875" style="377" customWidth="1"/>
    <col min="3355" max="3370" width="2.85546875" style="377" customWidth="1"/>
    <col min="3371" max="3578" width="4.140625" style="377"/>
    <col min="3579" max="3610" width="4.85546875" style="377" customWidth="1"/>
    <col min="3611" max="3626" width="2.85546875" style="377" customWidth="1"/>
    <col min="3627" max="3834" width="4.140625" style="377"/>
    <col min="3835" max="3866" width="4.85546875" style="377" customWidth="1"/>
    <col min="3867" max="3882" width="2.85546875" style="377" customWidth="1"/>
    <col min="3883" max="4090" width="4.140625" style="377"/>
    <col min="4091" max="4122" width="4.85546875" style="377" customWidth="1"/>
    <col min="4123" max="4138" width="2.85546875" style="377" customWidth="1"/>
    <col min="4139" max="4346" width="4.140625" style="377"/>
    <col min="4347" max="4378" width="4.85546875" style="377" customWidth="1"/>
    <col min="4379" max="4394" width="2.85546875" style="377" customWidth="1"/>
    <col min="4395" max="4602" width="4.140625" style="377"/>
    <col min="4603" max="4634" width="4.85546875" style="377" customWidth="1"/>
    <col min="4635" max="4650" width="2.85546875" style="377" customWidth="1"/>
    <col min="4651" max="4858" width="4.140625" style="377"/>
    <col min="4859" max="4890" width="4.85546875" style="377" customWidth="1"/>
    <col min="4891" max="4906" width="2.85546875" style="377" customWidth="1"/>
    <col min="4907" max="5114" width="4.140625" style="377"/>
    <col min="5115" max="5146" width="4.85546875" style="377" customWidth="1"/>
    <col min="5147" max="5162" width="2.85546875" style="377" customWidth="1"/>
    <col min="5163" max="5370" width="4.140625" style="377"/>
    <col min="5371" max="5402" width="4.85546875" style="377" customWidth="1"/>
    <col min="5403" max="5418" width="2.85546875" style="377" customWidth="1"/>
    <col min="5419" max="5626" width="4.140625" style="377"/>
    <col min="5627" max="5658" width="4.85546875" style="377" customWidth="1"/>
    <col min="5659" max="5674" width="2.85546875" style="377" customWidth="1"/>
    <col min="5675" max="5882" width="4.140625" style="377"/>
    <col min="5883" max="5914" width="4.85546875" style="377" customWidth="1"/>
    <col min="5915" max="5930" width="2.85546875" style="377" customWidth="1"/>
    <col min="5931" max="6138" width="4.140625" style="377"/>
    <col min="6139" max="6170" width="4.85546875" style="377" customWidth="1"/>
    <col min="6171" max="6186" width="2.85546875" style="377" customWidth="1"/>
    <col min="6187" max="6394" width="4.140625" style="377"/>
    <col min="6395" max="6426" width="4.85546875" style="377" customWidth="1"/>
    <col min="6427" max="6442" width="2.85546875" style="377" customWidth="1"/>
    <col min="6443" max="6650" width="4.140625" style="377"/>
    <col min="6651" max="6682" width="4.85546875" style="377" customWidth="1"/>
    <col min="6683" max="6698" width="2.85546875" style="377" customWidth="1"/>
    <col min="6699" max="6906" width="4.140625" style="377"/>
    <col min="6907" max="6938" width="4.85546875" style="377" customWidth="1"/>
    <col min="6939" max="6954" width="2.85546875" style="377" customWidth="1"/>
    <col min="6955" max="7162" width="4.140625" style="377"/>
    <col min="7163" max="7194" width="4.85546875" style="377" customWidth="1"/>
    <col min="7195" max="7210" width="2.85546875" style="377" customWidth="1"/>
    <col min="7211" max="7418" width="4.140625" style="377"/>
    <col min="7419" max="7450" width="4.85546875" style="377" customWidth="1"/>
    <col min="7451" max="7466" width="2.85546875" style="377" customWidth="1"/>
    <col min="7467" max="7674" width="4.140625" style="377"/>
    <col min="7675" max="7706" width="4.85546875" style="377" customWidth="1"/>
    <col min="7707" max="7722" width="2.85546875" style="377" customWidth="1"/>
    <col min="7723" max="7930" width="4.140625" style="377"/>
    <col min="7931" max="7962" width="4.85546875" style="377" customWidth="1"/>
    <col min="7963" max="7978" width="2.85546875" style="377" customWidth="1"/>
    <col min="7979" max="8186" width="4.140625" style="377"/>
    <col min="8187" max="8218" width="4.85546875" style="377" customWidth="1"/>
    <col min="8219" max="8234" width="2.85546875" style="377" customWidth="1"/>
    <col min="8235" max="8442" width="4.140625" style="377"/>
    <col min="8443" max="8474" width="4.85546875" style="377" customWidth="1"/>
    <col min="8475" max="8490" width="2.85546875" style="377" customWidth="1"/>
    <col min="8491" max="8698" width="4.140625" style="377"/>
    <col min="8699" max="8730" width="4.85546875" style="377" customWidth="1"/>
    <col min="8731" max="8746" width="2.85546875" style="377" customWidth="1"/>
    <col min="8747" max="8954" width="4.140625" style="377"/>
    <col min="8955" max="8986" width="4.85546875" style="377" customWidth="1"/>
    <col min="8987" max="9002" width="2.85546875" style="377" customWidth="1"/>
    <col min="9003" max="9210" width="4.140625" style="377"/>
    <col min="9211" max="9242" width="4.85546875" style="377" customWidth="1"/>
    <col min="9243" max="9258" width="2.85546875" style="377" customWidth="1"/>
    <col min="9259" max="9466" width="4.140625" style="377"/>
    <col min="9467" max="9498" width="4.85546875" style="377" customWidth="1"/>
    <col min="9499" max="9514" width="2.85546875" style="377" customWidth="1"/>
    <col min="9515" max="9722" width="4.140625" style="377"/>
    <col min="9723" max="9754" width="4.85546875" style="377" customWidth="1"/>
    <col min="9755" max="9770" width="2.85546875" style="377" customWidth="1"/>
    <col min="9771" max="9978" width="4.140625" style="377"/>
    <col min="9979" max="10010" width="4.85546875" style="377" customWidth="1"/>
    <col min="10011" max="10026" width="2.85546875" style="377" customWidth="1"/>
    <col min="10027" max="10234" width="4.140625" style="377"/>
    <col min="10235" max="10266" width="4.85546875" style="377" customWidth="1"/>
    <col min="10267" max="10282" width="2.85546875" style="377" customWidth="1"/>
    <col min="10283" max="10490" width="4.140625" style="377"/>
    <col min="10491" max="10522" width="4.85546875" style="377" customWidth="1"/>
    <col min="10523" max="10538" width="2.85546875" style="377" customWidth="1"/>
    <col min="10539" max="10746" width="4.140625" style="377"/>
    <col min="10747" max="10778" width="4.85546875" style="377" customWidth="1"/>
    <col min="10779" max="10794" width="2.85546875" style="377" customWidth="1"/>
    <col min="10795" max="11002" width="4.140625" style="377"/>
    <col min="11003" max="11034" width="4.85546875" style="377" customWidth="1"/>
    <col min="11035" max="11050" width="2.85546875" style="377" customWidth="1"/>
    <col min="11051" max="11258" width="4.140625" style="377"/>
    <col min="11259" max="11290" width="4.85546875" style="377" customWidth="1"/>
    <col min="11291" max="11306" width="2.85546875" style="377" customWidth="1"/>
    <col min="11307" max="11514" width="4.140625" style="377"/>
    <col min="11515" max="11546" width="4.85546875" style="377" customWidth="1"/>
    <col min="11547" max="11562" width="2.85546875" style="377" customWidth="1"/>
    <col min="11563" max="11770" width="4.140625" style="377"/>
    <col min="11771" max="11802" width="4.85546875" style="377" customWidth="1"/>
    <col min="11803" max="11818" width="2.85546875" style="377" customWidth="1"/>
    <col min="11819" max="12026" width="4.140625" style="377"/>
    <col min="12027" max="12058" width="4.85546875" style="377" customWidth="1"/>
    <col min="12059" max="12074" width="2.85546875" style="377" customWidth="1"/>
    <col min="12075" max="12282" width="4.140625" style="377"/>
    <col min="12283" max="12314" width="4.85546875" style="377" customWidth="1"/>
    <col min="12315" max="12330" width="2.85546875" style="377" customWidth="1"/>
    <col min="12331" max="12538" width="4.140625" style="377"/>
    <col min="12539" max="12570" width="4.85546875" style="377" customWidth="1"/>
    <col min="12571" max="12586" width="2.85546875" style="377" customWidth="1"/>
    <col min="12587" max="12794" width="4.140625" style="377"/>
    <col min="12795" max="12826" width="4.85546875" style="377" customWidth="1"/>
    <col min="12827" max="12842" width="2.85546875" style="377" customWidth="1"/>
    <col min="12843" max="13050" width="4.140625" style="377"/>
    <col min="13051" max="13082" width="4.85546875" style="377" customWidth="1"/>
    <col min="13083" max="13098" width="2.85546875" style="377" customWidth="1"/>
    <col min="13099" max="13306" width="4.140625" style="377"/>
    <col min="13307" max="13338" width="4.85546875" style="377" customWidth="1"/>
    <col min="13339" max="13354" width="2.85546875" style="377" customWidth="1"/>
    <col min="13355" max="13562" width="4.140625" style="377"/>
    <col min="13563" max="13594" width="4.85546875" style="377" customWidth="1"/>
    <col min="13595" max="13610" width="2.85546875" style="377" customWidth="1"/>
    <col min="13611" max="13818" width="4.140625" style="377"/>
    <col min="13819" max="13850" width="4.85546875" style="377" customWidth="1"/>
    <col min="13851" max="13866" width="2.85546875" style="377" customWidth="1"/>
    <col min="13867" max="14074" width="4.140625" style="377"/>
    <col min="14075" max="14106" width="4.85546875" style="377" customWidth="1"/>
    <col min="14107" max="14122" width="2.85546875" style="377" customWidth="1"/>
    <col min="14123" max="14330" width="4.140625" style="377"/>
    <col min="14331" max="14362" width="4.85546875" style="377" customWidth="1"/>
    <col min="14363" max="14378" width="2.85546875" style="377" customWidth="1"/>
    <col min="14379" max="14586" width="4.140625" style="377"/>
    <col min="14587" max="14618" width="4.85546875" style="377" customWidth="1"/>
    <col min="14619" max="14634" width="2.85546875" style="377" customWidth="1"/>
    <col min="14635" max="14842" width="4.140625" style="377"/>
    <col min="14843" max="14874" width="4.85546875" style="377" customWidth="1"/>
    <col min="14875" max="14890" width="2.85546875" style="377" customWidth="1"/>
    <col min="14891" max="15098" width="4.140625" style="377"/>
    <col min="15099" max="15130" width="4.85546875" style="377" customWidth="1"/>
    <col min="15131" max="15146" width="2.85546875" style="377" customWidth="1"/>
    <col min="15147" max="15354" width="4.140625" style="377"/>
    <col min="15355" max="15386" width="4.85546875" style="377" customWidth="1"/>
    <col min="15387" max="15402" width="2.85546875" style="377" customWidth="1"/>
    <col min="15403" max="15610" width="4.140625" style="377"/>
    <col min="15611" max="15642" width="4.85546875" style="377" customWidth="1"/>
    <col min="15643" max="15658" width="2.85546875" style="377" customWidth="1"/>
    <col min="15659" max="15866" width="4.140625" style="377"/>
    <col min="15867" max="15898" width="4.85546875" style="377" customWidth="1"/>
    <col min="15899" max="15914" width="2.85546875" style="377" customWidth="1"/>
    <col min="15915" max="16122" width="4.140625" style="377"/>
    <col min="16123" max="16154" width="4.85546875" style="377" customWidth="1"/>
    <col min="16155" max="16170" width="2.85546875" style="377" customWidth="1"/>
    <col min="16171" max="16384" width="4.140625" style="377"/>
  </cols>
  <sheetData>
    <row r="1" spans="1:42" ht="12.75" x14ac:dyDescent="0.2"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913" t="s">
        <v>719</v>
      </c>
      <c r="AF1" s="913"/>
      <c r="AG1" s="913"/>
      <c r="AH1" s="913"/>
      <c r="AI1" s="913"/>
      <c r="AJ1" s="913"/>
      <c r="AK1" s="913"/>
      <c r="AL1" s="913"/>
      <c r="AM1" s="913"/>
      <c r="AN1" s="913"/>
      <c r="AO1" s="913"/>
      <c r="AP1" s="913"/>
    </row>
    <row r="2" spans="1:42" ht="64.5" customHeight="1" x14ac:dyDescent="0.2">
      <c r="V2" s="401"/>
      <c r="W2" s="401"/>
      <c r="X2" s="401"/>
      <c r="Y2" s="401"/>
      <c r="Z2" s="401"/>
      <c r="AA2" s="401"/>
      <c r="AB2" s="401"/>
      <c r="AC2" s="401"/>
      <c r="AD2" s="401"/>
      <c r="AE2" s="944" t="s">
        <v>14</v>
      </c>
      <c r="AF2" s="944"/>
      <c r="AG2" s="944"/>
      <c r="AH2" s="944"/>
      <c r="AI2" s="944"/>
      <c r="AJ2" s="944"/>
      <c r="AK2" s="944"/>
      <c r="AL2" s="944"/>
      <c r="AM2" s="944"/>
      <c r="AN2" s="944"/>
      <c r="AO2" s="944"/>
      <c r="AP2" s="944"/>
    </row>
    <row r="3" spans="1:42" ht="23.25" customHeight="1" x14ac:dyDescent="0.2">
      <c r="A3" s="945" t="s">
        <v>730</v>
      </c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  <c r="X3" s="945"/>
      <c r="Y3" s="945"/>
      <c r="Z3" s="945"/>
      <c r="AA3" s="945"/>
      <c r="AB3" s="945"/>
      <c r="AC3" s="945"/>
      <c r="AD3" s="945"/>
      <c r="AE3" s="945"/>
      <c r="AF3" s="945"/>
      <c r="AG3" s="945"/>
      <c r="AH3" s="945"/>
      <c r="AI3" s="945"/>
      <c r="AJ3" s="945"/>
      <c r="AK3" s="945"/>
      <c r="AL3" s="945"/>
      <c r="AM3" s="945"/>
      <c r="AN3" s="945"/>
      <c r="AO3" s="945"/>
      <c r="AP3" s="945"/>
    </row>
    <row r="4" spans="1:42" ht="16.5" customHeight="1" x14ac:dyDescent="0.2">
      <c r="A4" s="400"/>
      <c r="B4" s="400"/>
      <c r="C4" s="400"/>
      <c r="D4" s="400"/>
      <c r="E4" s="400"/>
      <c r="F4" s="400"/>
      <c r="G4" s="399"/>
      <c r="H4" s="399"/>
      <c r="AA4" s="398"/>
      <c r="AB4" s="398"/>
      <c r="AC4" s="946"/>
      <c r="AD4" s="946"/>
      <c r="AE4" s="946"/>
      <c r="AF4" s="946"/>
      <c r="AG4" s="946"/>
      <c r="AH4" s="946"/>
    </row>
    <row r="5" spans="1:42" ht="15.75" customHeight="1" x14ac:dyDescent="0.2">
      <c r="U5" s="397"/>
      <c r="V5" s="397"/>
      <c r="W5" s="397"/>
      <c r="X5" s="397"/>
      <c r="Y5" s="397"/>
      <c r="Z5" s="396"/>
      <c r="AA5" s="395"/>
      <c r="AB5" s="392"/>
      <c r="AC5" s="947"/>
      <c r="AD5" s="947"/>
      <c r="AE5" s="947"/>
      <c r="AF5" s="947"/>
      <c r="AG5" s="947"/>
      <c r="AH5" s="947"/>
    </row>
    <row r="6" spans="1:42" ht="28.5" customHeight="1" x14ac:dyDescent="0.2">
      <c r="I6" s="394"/>
      <c r="J6" s="394" t="s">
        <v>556</v>
      </c>
      <c r="K6" s="394"/>
      <c r="L6" s="394"/>
      <c r="M6" s="394"/>
      <c r="N6" s="394"/>
      <c r="O6" s="393"/>
      <c r="P6" s="393"/>
      <c r="Q6" s="393"/>
      <c r="R6" s="393"/>
      <c r="S6" s="393"/>
      <c r="T6" s="393"/>
      <c r="Z6" s="391"/>
      <c r="AA6" s="392"/>
      <c r="AB6" s="392"/>
      <c r="AC6" s="947"/>
      <c r="AD6" s="947"/>
      <c r="AE6" s="947"/>
      <c r="AF6" s="947"/>
      <c r="AG6" s="947"/>
      <c r="AH6" s="947"/>
    </row>
    <row r="7" spans="1:42" ht="16.5" customHeight="1" x14ac:dyDescent="0.2">
      <c r="A7" s="384" t="s">
        <v>428</v>
      </c>
      <c r="B7" s="384"/>
      <c r="C7" s="384"/>
      <c r="D7" s="384"/>
      <c r="E7" s="385" t="s">
        <v>429</v>
      </c>
      <c r="F7" s="384"/>
      <c r="G7" s="384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Z7" s="391"/>
      <c r="AA7" s="391"/>
      <c r="AB7" s="391"/>
    </row>
    <row r="8" spans="1:42" s="389" customFormat="1" ht="12.75" x14ac:dyDescent="0.2">
      <c r="AC8" s="390"/>
      <c r="AD8" s="390"/>
      <c r="AE8" s="390"/>
      <c r="AF8" s="390"/>
      <c r="AG8" s="390"/>
      <c r="AH8" s="390"/>
    </row>
    <row r="9" spans="1:42" s="389" customFormat="1" ht="12.75" x14ac:dyDescent="0.2"/>
    <row r="10" spans="1:42" s="389" customFormat="1" ht="12.75" x14ac:dyDescent="0.2"/>
    <row r="11" spans="1:42" ht="24" customHeight="1" x14ac:dyDescent="0.2">
      <c r="A11" s="938" t="s">
        <v>555</v>
      </c>
      <c r="B11" s="938"/>
      <c r="C11" s="938"/>
      <c r="D11" s="938"/>
      <c r="E11" s="938"/>
      <c r="F11" s="938"/>
      <c r="G11" s="938"/>
      <c r="H11" s="938"/>
      <c r="I11" s="939" t="s">
        <v>760</v>
      </c>
      <c r="J11" s="939"/>
      <c r="K11" s="939"/>
      <c r="L11" s="939"/>
      <c r="M11" s="939"/>
      <c r="N11" s="939"/>
      <c r="O11" s="939"/>
      <c r="P11" s="939"/>
      <c r="Q11" s="939"/>
      <c r="R11" s="939"/>
      <c r="S11" s="939"/>
      <c r="T11" s="939"/>
      <c r="U11" s="939"/>
      <c r="V11" s="939"/>
      <c r="W11" s="939"/>
      <c r="X11" s="939"/>
      <c r="Y11" s="939"/>
      <c r="Z11" s="939"/>
      <c r="AA11" s="938" t="s">
        <v>554</v>
      </c>
      <c r="AB11" s="938"/>
      <c r="AC11" s="938"/>
      <c r="AD11" s="938"/>
      <c r="AE11" s="938"/>
      <c r="AF11" s="938"/>
      <c r="AG11" s="938"/>
      <c r="AH11" s="943"/>
      <c r="AI11" s="938" t="s">
        <v>553</v>
      </c>
      <c r="AJ11" s="938"/>
      <c r="AK11" s="938"/>
      <c r="AL11" s="938"/>
      <c r="AM11" s="938"/>
      <c r="AN11" s="938"/>
      <c r="AO11" s="938"/>
      <c r="AP11" s="938"/>
    </row>
    <row r="12" spans="1:42" ht="36.75" customHeight="1" x14ac:dyDescent="0.2">
      <c r="A12" s="938"/>
      <c r="B12" s="938"/>
      <c r="C12" s="938"/>
      <c r="D12" s="938"/>
      <c r="E12" s="938"/>
      <c r="F12" s="938"/>
      <c r="G12" s="938"/>
      <c r="H12" s="938"/>
      <c r="I12" s="936" t="s">
        <v>431</v>
      </c>
      <c r="J12" s="936"/>
      <c r="K12" s="936"/>
      <c r="L12" s="936"/>
      <c r="M12" s="936"/>
      <c r="N12" s="936"/>
      <c r="O12" s="936" t="s">
        <v>432</v>
      </c>
      <c r="P12" s="936"/>
      <c r="Q12" s="936"/>
      <c r="R12" s="936"/>
      <c r="S12" s="936"/>
      <c r="T12" s="936"/>
      <c r="U12" s="936" t="s">
        <v>433</v>
      </c>
      <c r="V12" s="936"/>
      <c r="W12" s="936"/>
      <c r="X12" s="936"/>
      <c r="Y12" s="936"/>
      <c r="Z12" s="937"/>
      <c r="AA12" s="938"/>
      <c r="AB12" s="938"/>
      <c r="AC12" s="938"/>
      <c r="AD12" s="938"/>
      <c r="AE12" s="938"/>
      <c r="AF12" s="938"/>
      <c r="AG12" s="938"/>
      <c r="AH12" s="943"/>
      <c r="AI12" s="938"/>
      <c r="AJ12" s="938"/>
      <c r="AK12" s="938"/>
      <c r="AL12" s="938"/>
      <c r="AM12" s="938"/>
      <c r="AN12" s="938"/>
      <c r="AO12" s="938"/>
      <c r="AP12" s="938"/>
    </row>
    <row r="13" spans="1:42" s="388" customFormat="1" ht="13.5" thickBot="1" x14ac:dyDescent="0.25">
      <c r="A13" s="932">
        <v>1</v>
      </c>
      <c r="B13" s="932"/>
      <c r="C13" s="932"/>
      <c r="D13" s="932"/>
      <c r="E13" s="932"/>
      <c r="F13" s="932"/>
      <c r="G13" s="932"/>
      <c r="H13" s="932"/>
      <c r="I13" s="933">
        <v>2</v>
      </c>
      <c r="J13" s="933"/>
      <c r="K13" s="933"/>
      <c r="L13" s="933"/>
      <c r="M13" s="933"/>
      <c r="N13" s="933"/>
      <c r="O13" s="933">
        <v>3</v>
      </c>
      <c r="P13" s="933"/>
      <c r="Q13" s="933"/>
      <c r="R13" s="933"/>
      <c r="S13" s="933"/>
      <c r="T13" s="933"/>
      <c r="U13" s="933">
        <v>4</v>
      </c>
      <c r="V13" s="933"/>
      <c r="W13" s="933"/>
      <c r="X13" s="933"/>
      <c r="Y13" s="933"/>
      <c r="Z13" s="933"/>
      <c r="AA13" s="940">
        <v>5</v>
      </c>
      <c r="AB13" s="941"/>
      <c r="AC13" s="941"/>
      <c r="AD13" s="941"/>
      <c r="AE13" s="941"/>
      <c r="AF13" s="941"/>
      <c r="AG13" s="941"/>
      <c r="AH13" s="941"/>
      <c r="AI13" s="940">
        <v>6</v>
      </c>
      <c r="AJ13" s="941"/>
      <c r="AK13" s="941"/>
      <c r="AL13" s="941"/>
      <c r="AM13" s="941"/>
      <c r="AN13" s="941"/>
      <c r="AO13" s="941"/>
      <c r="AP13" s="942"/>
    </row>
    <row r="14" spans="1:42" s="387" customFormat="1" ht="14.25" customHeight="1" x14ac:dyDescent="0.2">
      <c r="A14" s="934"/>
      <c r="B14" s="934"/>
      <c r="C14" s="934"/>
      <c r="D14" s="934"/>
      <c r="E14" s="934"/>
      <c r="F14" s="934"/>
      <c r="G14" s="934"/>
      <c r="H14" s="934"/>
      <c r="I14" s="935"/>
      <c r="J14" s="935"/>
      <c r="K14" s="935"/>
      <c r="L14" s="935"/>
      <c r="M14" s="935"/>
      <c r="N14" s="935"/>
      <c r="O14" s="935"/>
      <c r="P14" s="935"/>
      <c r="Q14" s="935"/>
      <c r="R14" s="935"/>
      <c r="S14" s="935"/>
      <c r="T14" s="935"/>
      <c r="U14" s="935"/>
      <c r="V14" s="935"/>
      <c r="W14" s="935"/>
      <c r="X14" s="935"/>
      <c r="Y14" s="935"/>
      <c r="Z14" s="935"/>
      <c r="AA14" s="930"/>
      <c r="AB14" s="930"/>
      <c r="AC14" s="930"/>
      <c r="AD14" s="930"/>
      <c r="AE14" s="930"/>
      <c r="AF14" s="930"/>
      <c r="AG14" s="930"/>
      <c r="AH14" s="931"/>
      <c r="AI14" s="930"/>
      <c r="AJ14" s="930"/>
      <c r="AK14" s="930"/>
      <c r="AL14" s="930"/>
      <c r="AM14" s="930"/>
      <c r="AN14" s="930"/>
      <c r="AO14" s="930"/>
      <c r="AP14" s="930"/>
    </row>
    <row r="15" spans="1:42" s="387" customFormat="1" ht="14.25" customHeight="1" x14ac:dyDescent="0.2">
      <c r="A15" s="923"/>
      <c r="B15" s="923"/>
      <c r="C15" s="923"/>
      <c r="D15" s="923"/>
      <c r="E15" s="923"/>
      <c r="F15" s="923"/>
      <c r="G15" s="923"/>
      <c r="H15" s="923"/>
      <c r="I15" s="929"/>
      <c r="J15" s="929"/>
      <c r="K15" s="929"/>
      <c r="L15" s="929"/>
      <c r="M15" s="929"/>
      <c r="N15" s="929"/>
      <c r="O15" s="929"/>
      <c r="P15" s="929"/>
      <c r="Q15" s="929"/>
      <c r="R15" s="929"/>
      <c r="S15" s="929"/>
      <c r="T15" s="929"/>
      <c r="U15" s="929"/>
      <c r="V15" s="929"/>
      <c r="W15" s="929"/>
      <c r="X15" s="929"/>
      <c r="Y15" s="929"/>
      <c r="Z15" s="929"/>
      <c r="AA15" s="923"/>
      <c r="AB15" s="923"/>
      <c r="AC15" s="923"/>
      <c r="AD15" s="923"/>
      <c r="AE15" s="923"/>
      <c r="AF15" s="923"/>
      <c r="AG15" s="923"/>
      <c r="AH15" s="924"/>
      <c r="AI15" s="923"/>
      <c r="AJ15" s="923"/>
      <c r="AK15" s="923"/>
      <c r="AL15" s="923"/>
      <c r="AM15" s="923"/>
      <c r="AN15" s="923"/>
      <c r="AO15" s="923"/>
      <c r="AP15" s="923"/>
    </row>
    <row r="16" spans="1:42" s="387" customFormat="1" ht="14.25" customHeight="1" thickBot="1" x14ac:dyDescent="0.25">
      <c r="A16" s="926"/>
      <c r="B16" s="927"/>
      <c r="C16" s="927"/>
      <c r="D16" s="927"/>
      <c r="E16" s="927"/>
      <c r="F16" s="927"/>
      <c r="G16" s="927"/>
      <c r="H16" s="928"/>
      <c r="I16" s="929"/>
      <c r="J16" s="929"/>
      <c r="K16" s="929"/>
      <c r="L16" s="929"/>
      <c r="M16" s="929"/>
      <c r="N16" s="929"/>
      <c r="O16" s="929"/>
      <c r="P16" s="929"/>
      <c r="Q16" s="929"/>
      <c r="R16" s="929"/>
      <c r="S16" s="929"/>
      <c r="T16" s="929"/>
      <c r="U16" s="929"/>
      <c r="V16" s="929"/>
      <c r="W16" s="929"/>
      <c r="X16" s="929"/>
      <c r="Y16" s="929"/>
      <c r="Z16" s="929"/>
      <c r="AA16" s="923"/>
      <c r="AB16" s="923"/>
      <c r="AC16" s="923"/>
      <c r="AD16" s="923"/>
      <c r="AE16" s="923"/>
      <c r="AF16" s="923"/>
      <c r="AG16" s="923"/>
      <c r="AH16" s="924"/>
      <c r="AI16" s="923"/>
      <c r="AJ16" s="923"/>
      <c r="AK16" s="923"/>
      <c r="AL16" s="923"/>
      <c r="AM16" s="923"/>
      <c r="AN16" s="923"/>
      <c r="AO16" s="923"/>
      <c r="AP16" s="923"/>
    </row>
    <row r="17" spans="1:42" s="387" customFormat="1" ht="14.25" customHeight="1" thickBot="1" x14ac:dyDescent="0.25">
      <c r="A17" s="919" t="s">
        <v>552</v>
      </c>
      <c r="B17" s="919"/>
      <c r="C17" s="919"/>
      <c r="D17" s="919"/>
      <c r="E17" s="919"/>
      <c r="F17" s="919"/>
      <c r="G17" s="919"/>
      <c r="H17" s="920"/>
      <c r="I17" s="921"/>
      <c r="J17" s="921"/>
      <c r="K17" s="921"/>
      <c r="L17" s="921"/>
      <c r="M17" s="921"/>
      <c r="N17" s="921"/>
      <c r="O17" s="921"/>
      <c r="P17" s="921"/>
      <c r="Q17" s="921"/>
      <c r="R17" s="921"/>
      <c r="S17" s="921"/>
      <c r="T17" s="921"/>
      <c r="U17" s="921"/>
      <c r="V17" s="921"/>
      <c r="W17" s="921"/>
      <c r="X17" s="921"/>
      <c r="Y17" s="921"/>
      <c r="Z17" s="921"/>
      <c r="AA17" s="922"/>
      <c r="AB17" s="922"/>
      <c r="AC17" s="922"/>
      <c r="AD17" s="922"/>
      <c r="AE17" s="922"/>
      <c r="AF17" s="922"/>
      <c r="AG17" s="922"/>
      <c r="AH17" s="925"/>
      <c r="AI17" s="922"/>
      <c r="AJ17" s="922"/>
      <c r="AK17" s="922"/>
      <c r="AL17" s="922"/>
      <c r="AM17" s="922"/>
      <c r="AN17" s="922"/>
      <c r="AO17" s="922"/>
      <c r="AP17" s="922"/>
    </row>
    <row r="18" spans="1:42" s="384" customFormat="1" ht="9.75" customHeight="1" x14ac:dyDescent="0.2">
      <c r="A18" s="386"/>
      <c r="B18" s="386"/>
      <c r="C18" s="386"/>
      <c r="D18" s="386"/>
      <c r="E18" s="386"/>
      <c r="F18" s="386"/>
      <c r="G18" s="386"/>
      <c r="H18" s="386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  <c r="AB18" s="385"/>
      <c r="AC18" s="385"/>
      <c r="AD18" s="385"/>
      <c r="AE18" s="385"/>
      <c r="AF18" s="385"/>
      <c r="AG18" s="385"/>
      <c r="AH18" s="385"/>
    </row>
    <row r="19" spans="1:42" s="382" customFormat="1" ht="12.75" x14ac:dyDescent="0.2">
      <c r="A19" s="915" t="s">
        <v>551</v>
      </c>
      <c r="B19" s="915"/>
      <c r="C19" s="915"/>
      <c r="D19" s="915"/>
      <c r="E19" s="915"/>
      <c r="F19" s="915"/>
      <c r="G19" s="915"/>
      <c r="H19" s="915"/>
      <c r="I19" s="915"/>
      <c r="J19" s="915"/>
      <c r="K19" s="915"/>
      <c r="L19" s="915"/>
      <c r="M19" s="915"/>
      <c r="N19" s="915"/>
      <c r="O19" s="915"/>
      <c r="P19" s="915"/>
      <c r="Q19" s="915"/>
      <c r="R19" s="915"/>
      <c r="S19" s="915"/>
      <c r="T19" s="915"/>
      <c r="U19" s="915"/>
      <c r="V19" s="915"/>
      <c r="W19" s="915"/>
      <c r="X19" s="915"/>
      <c r="Y19" s="915"/>
      <c r="Z19" s="915"/>
      <c r="AA19" s="915"/>
      <c r="AB19" s="915"/>
      <c r="AC19" s="915"/>
      <c r="AD19" s="915"/>
      <c r="AE19" s="915"/>
      <c r="AF19" s="915"/>
      <c r="AG19" s="915"/>
      <c r="AH19" s="915"/>
    </row>
    <row r="20" spans="1:42" s="382" customFormat="1" ht="12.75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  <c r="AE20" s="383"/>
      <c r="AF20" s="383"/>
      <c r="AG20" s="383"/>
      <c r="AH20" s="383"/>
    </row>
    <row r="21" spans="1:42" s="382" customFormat="1" ht="12.75" x14ac:dyDescent="0.2">
      <c r="A21" s="915" t="s">
        <v>550</v>
      </c>
      <c r="B21" s="915"/>
      <c r="C21" s="915"/>
      <c r="D21" s="915"/>
      <c r="E21" s="915"/>
      <c r="F21" s="915"/>
      <c r="G21" s="915"/>
      <c r="H21" s="915"/>
      <c r="I21" s="915"/>
      <c r="J21" s="915"/>
      <c r="K21" s="915"/>
      <c r="L21" s="915"/>
      <c r="M21" s="915"/>
      <c r="N21" s="915"/>
      <c r="O21" s="915"/>
      <c r="P21" s="915"/>
      <c r="Q21" s="915"/>
      <c r="R21" s="915"/>
      <c r="S21" s="915"/>
      <c r="T21" s="915"/>
      <c r="U21" s="915"/>
      <c r="V21" s="915"/>
      <c r="W21" s="915"/>
      <c r="X21" s="915"/>
      <c r="Y21" s="915"/>
      <c r="Z21" s="915"/>
      <c r="AA21" s="915"/>
      <c r="AB21" s="915"/>
      <c r="AC21" s="915"/>
      <c r="AD21" s="915"/>
      <c r="AE21" s="915"/>
      <c r="AF21" s="915"/>
      <c r="AG21" s="915"/>
      <c r="AH21" s="915"/>
    </row>
    <row r="22" spans="1:42" s="382" customFormat="1" ht="12.75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  <c r="AE22" s="383"/>
      <c r="AF22" s="383"/>
      <c r="AG22" s="383"/>
      <c r="AH22" s="383"/>
    </row>
    <row r="23" spans="1:42" s="378" customFormat="1" ht="15" x14ac:dyDescent="0.25">
      <c r="A23" s="378" t="s">
        <v>441</v>
      </c>
      <c r="F23" s="916"/>
      <c r="G23" s="916"/>
      <c r="H23" s="916"/>
      <c r="I23" s="916"/>
      <c r="J23" s="916"/>
      <c r="K23" s="916"/>
      <c r="L23" s="916"/>
      <c r="M23" s="916"/>
    </row>
    <row r="24" spans="1:42" s="378" customFormat="1" ht="16.5" customHeight="1" x14ac:dyDescent="0.25">
      <c r="A24" s="381" t="s">
        <v>442</v>
      </c>
      <c r="F24" s="918" t="s">
        <v>443</v>
      </c>
      <c r="G24" s="918"/>
      <c r="H24" s="918"/>
      <c r="I24" s="918" t="s">
        <v>445</v>
      </c>
      <c r="J24" s="918"/>
      <c r="K24" s="918"/>
      <c r="L24" s="918"/>
      <c r="M24" s="918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</row>
    <row r="25" spans="1:42" s="378" customFormat="1" ht="12.75" customHeight="1" x14ac:dyDescent="0.25"/>
    <row r="26" spans="1:42" s="378" customFormat="1" ht="18" customHeight="1" x14ac:dyDescent="0.25">
      <c r="A26" s="378" t="s">
        <v>446</v>
      </c>
      <c r="F26" s="916"/>
      <c r="G26" s="916"/>
      <c r="H26" s="916"/>
      <c r="J26" s="917"/>
      <c r="K26" s="917"/>
      <c r="L26" s="917"/>
      <c r="M26" s="917"/>
    </row>
    <row r="27" spans="1:42" s="378" customFormat="1" ht="16.5" customHeight="1" x14ac:dyDescent="0.25">
      <c r="F27" s="918" t="s">
        <v>443</v>
      </c>
      <c r="G27" s="918"/>
      <c r="H27" s="918"/>
      <c r="J27" s="918" t="s">
        <v>448</v>
      </c>
      <c r="K27" s="918"/>
      <c r="L27" s="918"/>
      <c r="M27" s="918"/>
    </row>
    <row r="28" spans="1:42" s="378" customFormat="1" ht="12" customHeight="1" x14ac:dyDescent="0.25"/>
    <row r="29" spans="1:42" s="378" customFormat="1" ht="22.5" customHeight="1" x14ac:dyDescent="0.25">
      <c r="A29" s="914" t="s">
        <v>549</v>
      </c>
      <c r="B29" s="914"/>
      <c r="C29" s="914"/>
      <c r="D29" s="914"/>
      <c r="E29" s="914"/>
      <c r="F29" s="914"/>
      <c r="G29" s="914"/>
      <c r="H29" s="914"/>
      <c r="AP29" s="379" t="s">
        <v>405</v>
      </c>
    </row>
  </sheetData>
  <customSheetViews>
    <customSheetView guid="{BBDE85CA-05B3-4170-9E24-FF86D7DA67BF}" showPageBreaks="1" fitToPage="1" view="pageBreakPreview">
      <selection activeCell="AK2" sqref="AK2:AV2"/>
      <pageMargins left="0.70866141732283472" right="0.51" top="0.67" bottom="0.15748031496062992" header="0.19685039370078741" footer="0.19685039370078741"/>
      <pageSetup paperSize="9" scale="67" orientation="landscape" r:id="rId1"/>
      <headerFooter differentFirst="1"/>
    </customSheetView>
    <customSheetView guid="{55F3C8E8-AC56-4BB7-A43A-E953B1E691C9}" showPageBreaks="1" fitToPage="1" view="pageBreakPreview">
      <selection activeCell="V6" sqref="V6"/>
      <pageMargins left="0.70866141732283472" right="0.51" top="0.67" bottom="0.15748031496062992" header="0.19685039370078741" footer="0.19685039370078741"/>
      <pageSetup paperSize="9" scale="67" orientation="landscape" r:id="rId2"/>
      <headerFooter differentFirst="1"/>
    </customSheetView>
  </customSheetViews>
  <mergeCells count="54">
    <mergeCell ref="AE2:AP2"/>
    <mergeCell ref="A3:AP3"/>
    <mergeCell ref="AC4:AH4"/>
    <mergeCell ref="AC5:AH5"/>
    <mergeCell ref="AC6:AH6"/>
    <mergeCell ref="U12:Z12"/>
    <mergeCell ref="A11:H12"/>
    <mergeCell ref="I11:Z11"/>
    <mergeCell ref="AA13:AH13"/>
    <mergeCell ref="AI13:AP13"/>
    <mergeCell ref="AA11:AH12"/>
    <mergeCell ref="AI11:AP12"/>
    <mergeCell ref="I12:N12"/>
    <mergeCell ref="O12:T12"/>
    <mergeCell ref="AA14:AH14"/>
    <mergeCell ref="AI14:AP14"/>
    <mergeCell ref="A13:H13"/>
    <mergeCell ref="I13:N13"/>
    <mergeCell ref="O13:T13"/>
    <mergeCell ref="U13:Z13"/>
    <mergeCell ref="A14:H14"/>
    <mergeCell ref="I14:N14"/>
    <mergeCell ref="O14:T14"/>
    <mergeCell ref="U14:Z14"/>
    <mergeCell ref="AA15:AH15"/>
    <mergeCell ref="U17:Z17"/>
    <mergeCell ref="AA17:AH17"/>
    <mergeCell ref="AI15:AP15"/>
    <mergeCell ref="A16:H16"/>
    <mergeCell ref="I16:N16"/>
    <mergeCell ref="O16:T16"/>
    <mergeCell ref="U16:Z16"/>
    <mergeCell ref="AA16:AH16"/>
    <mergeCell ref="AI16:AP16"/>
    <mergeCell ref="A15:H15"/>
    <mergeCell ref="I15:N15"/>
    <mergeCell ref="O15:T15"/>
    <mergeCell ref="U15:Z15"/>
    <mergeCell ref="AE1:AP1"/>
    <mergeCell ref="A29:H29"/>
    <mergeCell ref="A21:AH21"/>
    <mergeCell ref="F26:H26"/>
    <mergeCell ref="J26:M26"/>
    <mergeCell ref="F27:H27"/>
    <mergeCell ref="J27:M27"/>
    <mergeCell ref="F24:H24"/>
    <mergeCell ref="I23:M23"/>
    <mergeCell ref="A17:H17"/>
    <mergeCell ref="I17:N17"/>
    <mergeCell ref="O17:T17"/>
    <mergeCell ref="I24:M24"/>
    <mergeCell ref="AI17:AP17"/>
    <mergeCell ref="A19:AH19"/>
    <mergeCell ref="F23:H23"/>
  </mergeCells>
  <pageMargins left="0.70866141732283472" right="0.51" top="0.67" bottom="0.15748031496062992" header="0.19685039370078741" footer="0.19685039370078741"/>
  <pageSetup paperSize="9" scale="79" orientation="landscape" r:id="rId3"/>
  <headerFooter differentFirst="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94"/>
  <sheetViews>
    <sheetView view="pageBreakPreview" topLeftCell="A55" zoomScale="86" zoomScaleNormal="100" zoomScaleSheetLayoutView="86" workbookViewId="0">
      <selection activeCell="J6" sqref="J6"/>
    </sheetView>
  </sheetViews>
  <sheetFormatPr defaultRowHeight="15.75" x14ac:dyDescent="0.25"/>
  <cols>
    <col min="1" max="1" width="7.85546875" style="404" customWidth="1"/>
    <col min="2" max="2" width="50" style="404" customWidth="1"/>
    <col min="3" max="3" width="16.28515625" style="404" customWidth="1"/>
    <col min="4" max="4" width="15.7109375" style="404" customWidth="1"/>
    <col min="5" max="5" width="16.85546875" style="404" customWidth="1"/>
    <col min="6" max="6" width="28.7109375" style="404" customWidth="1"/>
    <col min="7" max="7" width="26.140625" style="404" customWidth="1"/>
    <col min="8" max="8" width="11.7109375" style="404" customWidth="1"/>
    <col min="9" max="9" width="15.28515625" style="375" customWidth="1"/>
    <col min="10" max="10" width="12" style="375" customWidth="1"/>
    <col min="11" max="11" width="11.5703125" style="375" customWidth="1"/>
    <col min="12" max="16384" width="9.140625" style="375"/>
  </cols>
  <sheetData>
    <row r="1" spans="1:12" x14ac:dyDescent="0.25">
      <c r="A1" s="407"/>
      <c r="G1" s="431" t="s">
        <v>718</v>
      </c>
      <c r="I1" s="404"/>
    </row>
    <row r="2" spans="1:12" ht="63" customHeight="1" x14ac:dyDescent="0.25">
      <c r="A2" s="408"/>
      <c r="B2" s="409"/>
      <c r="F2" s="953" t="s">
        <v>14</v>
      </c>
      <c r="G2" s="953"/>
      <c r="H2" s="410"/>
    </row>
    <row r="3" spans="1:12" x14ac:dyDescent="0.25">
      <c r="A3" s="375"/>
      <c r="I3" s="404"/>
    </row>
    <row r="4" spans="1:12" x14ac:dyDescent="0.25">
      <c r="A4" s="375"/>
      <c r="I4" s="404"/>
    </row>
    <row r="5" spans="1:12" x14ac:dyDescent="0.25">
      <c r="A5" s="407"/>
      <c r="F5" s="403" t="s">
        <v>299</v>
      </c>
    </row>
    <row r="6" spans="1:12" ht="15" x14ac:dyDescent="0.25">
      <c r="A6" s="966" t="s">
        <v>579</v>
      </c>
      <c r="B6" s="966"/>
      <c r="C6" s="966"/>
      <c r="D6" s="966"/>
      <c r="E6" s="966"/>
      <c r="F6" s="966"/>
      <c r="G6" s="966"/>
      <c r="H6" s="411"/>
      <c r="I6" s="412"/>
      <c r="J6" s="412"/>
      <c r="K6" s="412"/>
      <c r="L6" s="412"/>
    </row>
    <row r="7" spans="1:12" ht="15" x14ac:dyDescent="0.25">
      <c r="A7" s="966"/>
      <c r="B7" s="966"/>
      <c r="C7" s="966"/>
      <c r="D7" s="966"/>
      <c r="E7" s="966"/>
      <c r="F7" s="966"/>
      <c r="G7" s="966"/>
      <c r="H7" s="411"/>
      <c r="I7" s="279"/>
      <c r="J7" s="279"/>
      <c r="K7" s="412"/>
      <c r="L7" s="412"/>
    </row>
    <row r="8" spans="1:12" ht="24.75" customHeight="1" x14ac:dyDescent="0.25">
      <c r="A8" s="966"/>
      <c r="B8" s="966"/>
      <c r="C8" s="966"/>
      <c r="D8" s="966"/>
      <c r="E8" s="966"/>
      <c r="F8" s="966"/>
      <c r="G8" s="966"/>
      <c r="H8" s="411"/>
      <c r="I8" s="279"/>
      <c r="J8" s="279"/>
      <c r="K8" s="412"/>
      <c r="L8" s="412"/>
    </row>
    <row r="9" spans="1:12" ht="15" x14ac:dyDescent="0.25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412"/>
      <c r="L9" s="412"/>
    </row>
    <row r="10" spans="1:12" thickBot="1" x14ac:dyDescent="0.3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412"/>
      <c r="L10" s="412"/>
    </row>
    <row r="11" spans="1:12" thickBot="1" x14ac:dyDescent="0.3">
      <c r="A11" s="960" t="s">
        <v>558</v>
      </c>
      <c r="B11" s="962"/>
      <c r="C11" s="960"/>
      <c r="D11" s="962"/>
      <c r="E11" s="412"/>
      <c r="F11" s="413" t="s">
        <v>5</v>
      </c>
      <c r="G11" s="413"/>
      <c r="H11" s="414"/>
      <c r="I11" s="279"/>
      <c r="J11" s="279"/>
      <c r="K11" s="412"/>
      <c r="L11" s="412"/>
    </row>
    <row r="12" spans="1:12" ht="18" customHeight="1" thickBot="1" x14ac:dyDescent="0.3">
      <c r="A12" s="960" t="s">
        <v>422</v>
      </c>
      <c r="B12" s="962"/>
      <c r="C12" s="960"/>
      <c r="D12" s="962"/>
      <c r="E12" s="412"/>
      <c r="F12" s="415" t="s">
        <v>7</v>
      </c>
      <c r="G12" s="413"/>
      <c r="H12" s="414"/>
      <c r="I12" s="279"/>
      <c r="J12" s="279"/>
      <c r="K12" s="412"/>
      <c r="L12" s="412"/>
    </row>
    <row r="13" spans="1:12" ht="15.75" customHeight="1" thickBot="1" x14ac:dyDescent="0.3">
      <c r="A13" s="414"/>
      <c r="B13" s="414"/>
      <c r="C13" s="414"/>
      <c r="D13" s="414"/>
      <c r="E13" s="412"/>
      <c r="F13" s="415" t="s">
        <v>559</v>
      </c>
      <c r="G13" s="413"/>
      <c r="H13" s="414"/>
      <c r="I13" s="279"/>
      <c r="J13" s="279"/>
      <c r="K13" s="412"/>
      <c r="L13" s="412"/>
    </row>
    <row r="14" spans="1:12" ht="15" x14ac:dyDescent="0.25">
      <c r="A14" s="412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</row>
    <row r="15" spans="1:12" ht="15" x14ac:dyDescent="0.25">
      <c r="A15" s="412"/>
      <c r="B15" s="412"/>
      <c r="C15" s="412"/>
      <c r="D15" s="412"/>
      <c r="E15" s="279"/>
      <c r="F15" s="412"/>
      <c r="G15" s="412"/>
      <c r="H15" s="412"/>
      <c r="I15" s="412"/>
      <c r="J15" s="412"/>
      <c r="K15" s="412"/>
      <c r="L15" s="412"/>
    </row>
    <row r="16" spans="1:12" x14ac:dyDescent="0.25">
      <c r="A16" s="407"/>
      <c r="G16" s="403" t="s">
        <v>560</v>
      </c>
      <c r="H16" s="403"/>
      <c r="I16" s="412"/>
      <c r="J16" s="412"/>
      <c r="K16" s="412"/>
      <c r="L16" s="412"/>
    </row>
    <row r="17" spans="1:12" x14ac:dyDescent="0.25">
      <c r="A17" s="416"/>
      <c r="C17" s="550" t="s">
        <v>298</v>
      </c>
      <c r="I17" s="412"/>
      <c r="J17" s="412"/>
      <c r="K17" s="412"/>
      <c r="L17" s="412"/>
    </row>
    <row r="18" spans="1:12" x14ac:dyDescent="0.25">
      <c r="A18" s="416"/>
      <c r="C18" s="550" t="s">
        <v>727</v>
      </c>
      <c r="I18" s="412"/>
      <c r="J18" s="412"/>
      <c r="K18" s="412"/>
      <c r="L18" s="412"/>
    </row>
    <row r="19" spans="1:12" x14ac:dyDescent="0.25">
      <c r="A19" s="416"/>
      <c r="C19" s="416" t="s">
        <v>307</v>
      </c>
      <c r="I19" s="412"/>
      <c r="J19" s="412"/>
      <c r="K19" s="412"/>
      <c r="L19" s="412"/>
    </row>
    <row r="20" spans="1:12" ht="17.25" customHeight="1" x14ac:dyDescent="0.25">
      <c r="A20" s="416"/>
      <c r="C20" s="416" t="s">
        <v>561</v>
      </c>
      <c r="I20" s="412"/>
      <c r="J20" s="412"/>
      <c r="K20" s="412"/>
      <c r="L20" s="412"/>
    </row>
    <row r="21" spans="1:12" ht="15.75" customHeight="1" x14ac:dyDescent="0.25">
      <c r="A21" s="416"/>
      <c r="B21" s="950" t="s">
        <v>580</v>
      </c>
      <c r="C21" s="950"/>
      <c r="D21" s="950"/>
      <c r="E21" s="950"/>
      <c r="F21" s="950"/>
      <c r="I21" s="412"/>
      <c r="J21" s="412"/>
      <c r="K21" s="412"/>
      <c r="L21" s="412"/>
    </row>
    <row r="22" spans="1:12" ht="14.25" customHeight="1" x14ac:dyDescent="0.25">
      <c r="A22" s="416"/>
      <c r="B22" s="950"/>
      <c r="C22" s="950"/>
      <c r="D22" s="950"/>
      <c r="E22" s="950"/>
      <c r="F22" s="950"/>
      <c r="I22" s="412"/>
      <c r="J22" s="412"/>
      <c r="K22" s="412"/>
      <c r="L22" s="412"/>
    </row>
    <row r="23" spans="1:12" ht="15.75" hidden="1" customHeight="1" x14ac:dyDescent="0.25">
      <c r="A23" s="416"/>
      <c r="B23" s="950"/>
      <c r="C23" s="950"/>
      <c r="D23" s="950"/>
      <c r="E23" s="950"/>
      <c r="F23" s="950"/>
      <c r="I23" s="412"/>
      <c r="J23" s="412"/>
      <c r="K23" s="412"/>
      <c r="L23" s="412"/>
    </row>
    <row r="24" spans="1:12" ht="4.5" customHeight="1" x14ac:dyDescent="0.25">
      <c r="A24" s="416"/>
      <c r="B24" s="950"/>
      <c r="C24" s="950"/>
      <c r="D24" s="950"/>
      <c r="E24" s="950"/>
      <c r="F24" s="950"/>
      <c r="I24" s="412"/>
      <c r="J24" s="412"/>
      <c r="K24" s="412"/>
      <c r="L24" s="412"/>
    </row>
    <row r="25" spans="1:12" x14ac:dyDescent="0.25">
      <c r="A25" s="416"/>
      <c r="I25" s="412"/>
      <c r="J25" s="412"/>
      <c r="K25" s="412"/>
      <c r="L25" s="412"/>
    </row>
    <row r="26" spans="1:12" ht="16.5" thickBot="1" x14ac:dyDescent="0.3">
      <c r="A26" s="407"/>
      <c r="F26" s="964" t="s">
        <v>562</v>
      </c>
      <c r="G26" s="964"/>
      <c r="I26" s="412"/>
      <c r="J26" s="412"/>
      <c r="K26" s="412"/>
      <c r="L26" s="412"/>
    </row>
    <row r="27" spans="1:12" ht="16.5" thickBot="1" x14ac:dyDescent="0.3">
      <c r="A27" s="954" t="s">
        <v>90</v>
      </c>
      <c r="B27" s="954" t="s">
        <v>308</v>
      </c>
      <c r="C27" s="954" t="s">
        <v>563</v>
      </c>
      <c r="D27" s="951" t="s">
        <v>258</v>
      </c>
      <c r="E27" s="948"/>
      <c r="F27" s="948"/>
      <c r="G27" s="949"/>
      <c r="H27" s="417"/>
      <c r="I27" s="412"/>
      <c r="J27" s="412"/>
      <c r="K27" s="412"/>
      <c r="L27" s="412"/>
    </row>
    <row r="28" spans="1:12" ht="73.5" customHeight="1" thickBot="1" x14ac:dyDescent="0.3">
      <c r="A28" s="955"/>
      <c r="B28" s="955"/>
      <c r="C28" s="955"/>
      <c r="D28" s="951" t="s">
        <v>311</v>
      </c>
      <c r="E28" s="949"/>
      <c r="F28" s="418" t="s">
        <v>312</v>
      </c>
      <c r="G28" s="418" t="s">
        <v>313</v>
      </c>
      <c r="H28" s="417"/>
      <c r="I28" s="412"/>
      <c r="J28" s="412"/>
      <c r="K28" s="412"/>
      <c r="L28" s="412"/>
    </row>
    <row r="29" spans="1:12" ht="27.75" customHeight="1" thickBot="1" x14ac:dyDescent="0.3">
      <c r="A29" s="419">
        <v>1</v>
      </c>
      <c r="B29" s="418">
        <v>2</v>
      </c>
      <c r="C29" s="418">
        <v>3</v>
      </c>
      <c r="D29" s="418">
        <v>4</v>
      </c>
      <c r="E29" s="418">
        <v>5</v>
      </c>
      <c r="F29" s="418">
        <v>6</v>
      </c>
      <c r="G29" s="418">
        <v>7</v>
      </c>
      <c r="H29" s="417"/>
      <c r="I29" s="412"/>
      <c r="J29" s="412"/>
      <c r="K29" s="412"/>
      <c r="L29" s="412"/>
    </row>
    <row r="30" spans="1:12" ht="18" customHeight="1" thickBot="1" x14ac:dyDescent="0.3">
      <c r="A30" s="420"/>
      <c r="B30" s="421"/>
      <c r="C30" s="421"/>
      <c r="D30" s="421"/>
      <c r="E30" s="421"/>
      <c r="F30" s="421"/>
      <c r="G30" s="421"/>
      <c r="H30" s="422"/>
      <c r="I30" s="412"/>
      <c r="J30" s="412"/>
      <c r="K30" s="412"/>
      <c r="L30" s="412"/>
    </row>
    <row r="31" spans="1:12" ht="16.5" thickBot="1" x14ac:dyDescent="0.3">
      <c r="A31" s="420"/>
      <c r="B31" s="421"/>
      <c r="C31" s="421"/>
      <c r="D31" s="421"/>
      <c r="E31" s="421"/>
      <c r="F31" s="421"/>
      <c r="G31" s="421"/>
      <c r="H31" s="422"/>
      <c r="I31" s="412"/>
      <c r="J31" s="412"/>
      <c r="K31" s="412"/>
      <c r="L31" s="412"/>
    </row>
    <row r="32" spans="1:12" ht="16.5" customHeight="1" thickBot="1" x14ac:dyDescent="0.3">
      <c r="A32" s="420"/>
      <c r="B32" s="421"/>
      <c r="C32" s="421"/>
      <c r="D32" s="421"/>
      <c r="E32" s="421"/>
      <c r="F32" s="421"/>
      <c r="G32" s="421"/>
      <c r="H32" s="422"/>
      <c r="I32" s="412"/>
      <c r="J32" s="412"/>
      <c r="K32" s="412"/>
      <c r="L32" s="412"/>
    </row>
    <row r="33" spans="1:12" ht="16.5" thickBot="1" x14ac:dyDescent="0.3">
      <c r="A33" s="420"/>
      <c r="B33" s="421"/>
      <c r="C33" s="421"/>
      <c r="D33" s="421"/>
      <c r="E33" s="421"/>
      <c r="F33" s="421"/>
      <c r="G33" s="421"/>
      <c r="H33" s="422"/>
      <c r="I33" s="412"/>
      <c r="J33" s="412"/>
      <c r="K33" s="412"/>
      <c r="L33" s="412"/>
    </row>
    <row r="34" spans="1:12" x14ac:dyDescent="0.25">
      <c r="A34" s="422"/>
      <c r="B34" s="422"/>
      <c r="C34" s="422"/>
      <c r="D34" s="422"/>
      <c r="E34" s="422"/>
      <c r="F34" s="422"/>
      <c r="G34" s="422"/>
      <c r="H34" s="422"/>
      <c r="I34" s="412"/>
      <c r="J34" s="412"/>
      <c r="K34" s="412"/>
      <c r="L34" s="412"/>
    </row>
    <row r="35" spans="1:12" x14ac:dyDescent="0.25">
      <c r="A35" s="965" t="s">
        <v>564</v>
      </c>
      <c r="B35" s="965"/>
      <c r="C35" s="965"/>
      <c r="D35" s="965"/>
      <c r="E35" s="965"/>
      <c r="F35" s="965"/>
      <c r="G35" s="965"/>
      <c r="H35" s="423"/>
      <c r="I35" s="412"/>
      <c r="J35" s="412"/>
      <c r="K35" s="412"/>
      <c r="L35" s="412"/>
    </row>
    <row r="36" spans="1:12" ht="25.5" customHeight="1" x14ac:dyDescent="0.25">
      <c r="A36" s="422"/>
      <c r="B36" s="422"/>
      <c r="C36" s="422"/>
      <c r="D36" s="422"/>
      <c r="E36" s="422"/>
      <c r="F36" s="422"/>
      <c r="G36" s="422"/>
      <c r="H36" s="422"/>
      <c r="I36" s="412"/>
      <c r="J36" s="412"/>
      <c r="K36" s="412"/>
      <c r="L36" s="412"/>
    </row>
    <row r="37" spans="1:12" x14ac:dyDescent="0.25">
      <c r="A37" s="422"/>
      <c r="B37" s="422"/>
      <c r="C37" s="422"/>
      <c r="D37" s="422"/>
      <c r="E37" s="422"/>
      <c r="F37" s="422"/>
      <c r="G37" s="424" t="s">
        <v>565</v>
      </c>
      <c r="H37" s="424"/>
      <c r="I37" s="412"/>
      <c r="J37" s="412"/>
      <c r="K37" s="412"/>
      <c r="L37" s="412"/>
    </row>
    <row r="38" spans="1:12" x14ac:dyDescent="0.25">
      <c r="A38" s="407"/>
      <c r="I38" s="412"/>
      <c r="J38" s="412"/>
      <c r="K38" s="412"/>
      <c r="L38" s="412"/>
    </row>
    <row r="39" spans="1:12" x14ac:dyDescent="0.25">
      <c r="A39" s="416"/>
      <c r="C39" s="416" t="s">
        <v>269</v>
      </c>
      <c r="D39" s="412"/>
      <c r="I39" s="412"/>
      <c r="J39" s="412"/>
      <c r="K39" s="412"/>
      <c r="L39" s="412"/>
    </row>
    <row r="40" spans="1:12" x14ac:dyDescent="0.25">
      <c r="A40" s="416"/>
      <c r="C40" s="416" t="s">
        <v>301</v>
      </c>
      <c r="D40" s="412"/>
      <c r="I40" s="412"/>
      <c r="J40" s="412"/>
      <c r="K40" s="412"/>
      <c r="L40" s="412"/>
    </row>
    <row r="41" spans="1:12" x14ac:dyDescent="0.25">
      <c r="A41" s="416"/>
      <c r="C41" s="416" t="s">
        <v>302</v>
      </c>
      <c r="D41" s="412"/>
      <c r="I41" s="412"/>
      <c r="J41" s="412"/>
      <c r="K41" s="412"/>
      <c r="L41" s="412"/>
    </row>
    <row r="42" spans="1:12" x14ac:dyDescent="0.25">
      <c r="A42" s="416"/>
      <c r="C42" s="416" t="s">
        <v>303</v>
      </c>
      <c r="D42" s="412"/>
      <c r="I42" s="412"/>
      <c r="J42" s="412"/>
      <c r="K42" s="412"/>
      <c r="L42" s="412"/>
    </row>
    <row r="43" spans="1:12" x14ac:dyDescent="0.25">
      <c r="A43" s="416"/>
      <c r="C43" s="416" t="s">
        <v>566</v>
      </c>
      <c r="D43" s="412"/>
      <c r="E43" s="425"/>
      <c r="F43" s="425"/>
      <c r="I43" s="412"/>
      <c r="J43" s="412"/>
      <c r="K43" s="412"/>
      <c r="L43" s="412"/>
    </row>
    <row r="44" spans="1:12" x14ac:dyDescent="0.25">
      <c r="A44" s="416"/>
      <c r="B44" s="950" t="s">
        <v>581</v>
      </c>
      <c r="C44" s="950"/>
      <c r="D44" s="950"/>
      <c r="E44" s="950"/>
      <c r="F44" s="950"/>
      <c r="I44" s="412"/>
      <c r="J44" s="412"/>
      <c r="K44" s="412"/>
      <c r="L44" s="412"/>
    </row>
    <row r="45" spans="1:12" x14ac:dyDescent="0.25">
      <c r="A45" s="416"/>
      <c r="B45" s="950"/>
      <c r="C45" s="950"/>
      <c r="D45" s="950"/>
      <c r="E45" s="950"/>
      <c r="F45" s="950"/>
      <c r="I45" s="412"/>
      <c r="J45" s="412"/>
      <c r="K45" s="412"/>
      <c r="L45" s="412"/>
    </row>
    <row r="46" spans="1:12" ht="16.5" thickBot="1" x14ac:dyDescent="0.3">
      <c r="A46" s="407"/>
      <c r="I46" s="412"/>
      <c r="J46" s="412"/>
      <c r="K46" s="412"/>
      <c r="L46" s="412"/>
    </row>
    <row r="47" spans="1:12" ht="16.5" thickBot="1" x14ac:dyDescent="0.3">
      <c r="A47" s="954" t="s">
        <v>90</v>
      </c>
      <c r="B47" s="954" t="s">
        <v>308</v>
      </c>
      <c r="C47" s="954" t="s">
        <v>567</v>
      </c>
      <c r="D47" s="951" t="s">
        <v>304</v>
      </c>
      <c r="E47" s="948"/>
      <c r="F47" s="948"/>
      <c r="G47" s="949"/>
      <c r="H47" s="417"/>
      <c r="I47" s="412"/>
      <c r="J47" s="412"/>
      <c r="K47" s="412"/>
      <c r="L47" s="412"/>
    </row>
    <row r="48" spans="1:12" ht="67.5" customHeight="1" thickBot="1" x14ac:dyDescent="0.3">
      <c r="A48" s="955"/>
      <c r="B48" s="955"/>
      <c r="C48" s="955"/>
      <c r="D48" s="419" t="s">
        <v>218</v>
      </c>
      <c r="E48" s="418" t="s">
        <v>219</v>
      </c>
      <c r="F48" s="418" t="s">
        <v>220</v>
      </c>
      <c r="G48" s="418" t="s">
        <v>221</v>
      </c>
      <c r="H48" s="417"/>
      <c r="I48" s="412"/>
      <c r="J48" s="412"/>
      <c r="K48" s="412"/>
      <c r="L48" s="412"/>
    </row>
    <row r="49" spans="1:12" ht="16.5" thickBot="1" x14ac:dyDescent="0.3">
      <c r="A49" s="426">
        <v>1</v>
      </c>
      <c r="B49" s="427">
        <v>2</v>
      </c>
      <c r="C49" s="427">
        <v>3</v>
      </c>
      <c r="D49" s="426">
        <v>4</v>
      </c>
      <c r="E49" s="427">
        <v>5</v>
      </c>
      <c r="F49" s="427">
        <v>6</v>
      </c>
      <c r="G49" s="427">
        <v>7</v>
      </c>
      <c r="H49" s="422"/>
      <c r="I49" s="412"/>
      <c r="J49" s="412"/>
      <c r="K49" s="412"/>
      <c r="L49" s="412"/>
    </row>
    <row r="50" spans="1:12" ht="16.5" thickBot="1" x14ac:dyDescent="0.3">
      <c r="A50" s="420"/>
      <c r="B50" s="421"/>
      <c r="C50" s="421"/>
      <c r="D50" s="420"/>
      <c r="E50" s="421"/>
      <c r="F50" s="421"/>
      <c r="G50" s="421"/>
      <c r="H50" s="422"/>
      <c r="I50" s="412"/>
      <c r="J50" s="412"/>
      <c r="K50" s="412"/>
      <c r="L50" s="412"/>
    </row>
    <row r="51" spans="1:12" ht="16.5" thickBot="1" x14ac:dyDescent="0.3">
      <c r="A51" s="420"/>
      <c r="B51" s="421"/>
      <c r="C51" s="421"/>
      <c r="D51" s="420"/>
      <c r="E51" s="421"/>
      <c r="F51" s="421"/>
      <c r="G51" s="421"/>
      <c r="H51" s="422"/>
      <c r="I51" s="412"/>
      <c r="J51" s="412"/>
      <c r="K51" s="412"/>
      <c r="L51" s="412"/>
    </row>
    <row r="52" spans="1:12" x14ac:dyDescent="0.25">
      <c r="A52" s="407"/>
      <c r="I52" s="412"/>
      <c r="J52" s="412"/>
      <c r="K52" s="412"/>
      <c r="L52" s="412"/>
    </row>
    <row r="53" spans="1:12" x14ac:dyDescent="0.25">
      <c r="A53" s="404" t="s">
        <v>564</v>
      </c>
      <c r="I53" s="412"/>
      <c r="J53" s="412"/>
      <c r="K53" s="412"/>
      <c r="L53" s="412"/>
    </row>
    <row r="54" spans="1:12" ht="15" x14ac:dyDescent="0.25">
      <c r="A54" s="412"/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</row>
    <row r="55" spans="1:12" ht="15" x14ac:dyDescent="0.25">
      <c r="A55" s="412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</row>
    <row r="56" spans="1:12" x14ac:dyDescent="0.25">
      <c r="A56" s="412"/>
      <c r="B56" s="412"/>
      <c r="C56" s="412"/>
      <c r="D56" s="412"/>
      <c r="E56" s="412"/>
      <c r="F56" s="412"/>
      <c r="G56" s="412"/>
      <c r="H56" s="412"/>
      <c r="I56" s="412"/>
      <c r="J56" s="963" t="s">
        <v>568</v>
      </c>
      <c r="K56" s="963"/>
      <c r="L56" s="412"/>
    </row>
    <row r="57" spans="1:12" ht="15" x14ac:dyDescent="0.25">
      <c r="A57" s="412"/>
      <c r="B57" s="412"/>
      <c r="C57" s="412"/>
      <c r="D57" s="412"/>
      <c r="E57" s="412"/>
      <c r="F57" s="412"/>
      <c r="G57" s="412"/>
      <c r="H57" s="412"/>
      <c r="I57" s="412"/>
      <c r="J57" s="412"/>
      <c r="K57" s="412"/>
      <c r="L57" s="412"/>
    </row>
    <row r="58" spans="1:12" ht="15" x14ac:dyDescent="0.25">
      <c r="A58" s="412"/>
      <c r="B58" s="412"/>
      <c r="C58" s="412"/>
      <c r="D58" s="412"/>
      <c r="E58" s="412"/>
      <c r="F58" s="412"/>
      <c r="G58" s="412"/>
      <c r="H58" s="412"/>
      <c r="I58" s="412"/>
      <c r="J58" s="412"/>
      <c r="K58" s="412"/>
      <c r="L58" s="412"/>
    </row>
    <row r="59" spans="1:12" x14ac:dyDescent="0.25">
      <c r="A59" s="412"/>
      <c r="B59" s="412"/>
      <c r="C59" s="412"/>
      <c r="E59" s="550" t="s">
        <v>298</v>
      </c>
      <c r="F59" s="412"/>
      <c r="I59" s="412"/>
      <c r="J59" s="412"/>
      <c r="K59" s="412"/>
      <c r="L59" s="412"/>
    </row>
    <row r="60" spans="1:12" x14ac:dyDescent="0.25">
      <c r="A60" s="412"/>
      <c r="B60" s="412"/>
      <c r="C60" s="412"/>
      <c r="E60" s="550" t="s">
        <v>727</v>
      </c>
      <c r="F60" s="412"/>
      <c r="I60" s="412"/>
      <c r="J60" s="412"/>
      <c r="K60" s="412"/>
      <c r="L60" s="412"/>
    </row>
    <row r="61" spans="1:12" x14ac:dyDescent="0.25">
      <c r="A61" s="412"/>
      <c r="B61" s="412"/>
      <c r="C61" s="412"/>
      <c r="E61" s="416" t="s">
        <v>307</v>
      </c>
      <c r="F61" s="412"/>
      <c r="I61" s="412"/>
      <c r="J61" s="412"/>
      <c r="K61" s="412"/>
      <c r="L61" s="412"/>
    </row>
    <row r="62" spans="1:12" x14ac:dyDescent="0.25">
      <c r="A62" s="412"/>
      <c r="B62" s="412"/>
      <c r="C62" s="412"/>
      <c r="E62" s="416" t="s">
        <v>569</v>
      </c>
      <c r="F62" s="412"/>
      <c r="I62" s="412"/>
      <c r="J62" s="412"/>
      <c r="K62" s="412"/>
      <c r="L62" s="412"/>
    </row>
    <row r="63" spans="1:12" ht="35.25" customHeight="1" x14ac:dyDescent="0.25">
      <c r="A63" s="412"/>
      <c r="B63" s="412"/>
      <c r="C63" s="950" t="s">
        <v>582</v>
      </c>
      <c r="D63" s="950"/>
      <c r="E63" s="950"/>
      <c r="F63" s="950"/>
      <c r="G63" s="950"/>
      <c r="H63" s="428"/>
      <c r="I63" s="412"/>
      <c r="J63" s="412"/>
      <c r="K63" s="412"/>
      <c r="L63" s="412"/>
    </row>
    <row r="64" spans="1:12" x14ac:dyDescent="0.25">
      <c r="A64" s="412"/>
      <c r="B64" s="429"/>
      <c r="C64" s="429"/>
      <c r="D64" s="429"/>
      <c r="E64" s="429"/>
      <c r="F64" s="429"/>
      <c r="G64" s="412"/>
      <c r="H64" s="412"/>
      <c r="I64" s="412"/>
      <c r="J64" s="412"/>
      <c r="K64" s="412"/>
      <c r="L64" s="412"/>
    </row>
    <row r="65" spans="1:12" x14ac:dyDescent="0.25">
      <c r="A65" s="412"/>
      <c r="B65" s="429"/>
      <c r="C65" s="429"/>
      <c r="D65" s="429"/>
      <c r="E65" s="429"/>
      <c r="F65" s="429"/>
      <c r="G65" s="412"/>
      <c r="H65" s="412"/>
      <c r="I65" s="412"/>
      <c r="J65" s="412"/>
      <c r="K65" s="412"/>
      <c r="L65" s="412"/>
    </row>
    <row r="66" spans="1:12" ht="16.5" thickBot="1" x14ac:dyDescent="0.3">
      <c r="A66" s="412"/>
      <c r="B66" s="429"/>
      <c r="C66" s="429"/>
      <c r="D66" s="429"/>
      <c r="E66" s="429"/>
      <c r="F66" s="429"/>
      <c r="G66" s="412"/>
      <c r="H66" s="412"/>
      <c r="I66" s="412"/>
      <c r="J66" s="412"/>
      <c r="K66" s="412"/>
      <c r="L66" s="412"/>
    </row>
    <row r="67" spans="1:12" ht="16.5" thickBot="1" x14ac:dyDescent="0.3">
      <c r="A67" s="954" t="s">
        <v>90</v>
      </c>
      <c r="B67" s="956" t="s">
        <v>583</v>
      </c>
      <c r="C67" s="954" t="s">
        <v>570</v>
      </c>
      <c r="D67" s="954" t="s">
        <v>571</v>
      </c>
      <c r="E67" s="958" t="s">
        <v>572</v>
      </c>
      <c r="F67" s="960" t="s">
        <v>439</v>
      </c>
      <c r="G67" s="961"/>
      <c r="H67" s="962"/>
      <c r="I67" s="948"/>
      <c r="J67" s="948"/>
      <c r="K67" s="949"/>
      <c r="L67" s="412"/>
    </row>
    <row r="68" spans="1:12" ht="139.5" customHeight="1" thickBot="1" x14ac:dyDescent="0.3">
      <c r="A68" s="955"/>
      <c r="B68" s="957"/>
      <c r="C68" s="955"/>
      <c r="D68" s="955"/>
      <c r="E68" s="959"/>
      <c r="F68" s="419" t="s">
        <v>573</v>
      </c>
      <c r="G68" s="419" t="s">
        <v>574</v>
      </c>
      <c r="H68" s="418" t="s">
        <v>575</v>
      </c>
      <c r="I68" s="418" t="s">
        <v>311</v>
      </c>
      <c r="J68" s="418" t="s">
        <v>312</v>
      </c>
      <c r="K68" s="418" t="s">
        <v>313</v>
      </c>
      <c r="L68" s="412"/>
    </row>
    <row r="69" spans="1:12" ht="32.25" thickBot="1" x14ac:dyDescent="0.3">
      <c r="A69" s="419">
        <v>1</v>
      </c>
      <c r="B69" s="418">
        <v>2</v>
      </c>
      <c r="C69" s="418">
        <v>3</v>
      </c>
      <c r="D69" s="418">
        <v>4</v>
      </c>
      <c r="E69" s="418">
        <v>5</v>
      </c>
      <c r="F69" s="418">
        <v>6</v>
      </c>
      <c r="G69" s="418">
        <v>7</v>
      </c>
      <c r="H69" s="418">
        <v>8</v>
      </c>
      <c r="I69" s="430" t="s">
        <v>756</v>
      </c>
      <c r="J69" s="418">
        <v>10</v>
      </c>
      <c r="K69" s="418">
        <v>11</v>
      </c>
      <c r="L69" s="412"/>
    </row>
    <row r="70" spans="1:12" ht="16.5" thickBot="1" x14ac:dyDescent="0.3">
      <c r="A70" s="420"/>
      <c r="B70" s="421"/>
      <c r="C70" s="421"/>
      <c r="D70" s="421"/>
      <c r="E70" s="421"/>
      <c r="F70" s="421"/>
      <c r="G70" s="421"/>
      <c r="H70" s="421"/>
      <c r="I70" s="421"/>
      <c r="J70" s="421"/>
      <c r="K70" s="421"/>
      <c r="L70" s="412"/>
    </row>
    <row r="71" spans="1:12" ht="16.5" thickBot="1" x14ac:dyDescent="0.3">
      <c r="A71" s="420"/>
      <c r="B71" s="421"/>
      <c r="C71" s="421"/>
      <c r="D71" s="421"/>
      <c r="E71" s="421"/>
      <c r="F71" s="421"/>
      <c r="G71" s="421"/>
      <c r="H71" s="421"/>
      <c r="I71" s="421"/>
      <c r="J71" s="421"/>
      <c r="K71" s="421"/>
      <c r="L71" s="412"/>
    </row>
    <row r="72" spans="1:12" ht="16.5" thickBot="1" x14ac:dyDescent="0.3">
      <c r="A72" s="420"/>
      <c r="B72" s="421"/>
      <c r="C72" s="421"/>
      <c r="D72" s="421"/>
      <c r="E72" s="421"/>
      <c r="F72" s="421"/>
      <c r="G72" s="421"/>
      <c r="H72" s="421"/>
      <c r="I72" s="421"/>
      <c r="J72" s="421"/>
      <c r="K72" s="421"/>
      <c r="L72" s="412"/>
    </row>
    <row r="73" spans="1:12" ht="16.5" thickBot="1" x14ac:dyDescent="0.3">
      <c r="A73" s="420"/>
      <c r="B73" s="421"/>
      <c r="C73" s="421"/>
      <c r="D73" s="421"/>
      <c r="E73" s="421"/>
      <c r="F73" s="421"/>
      <c r="G73" s="421"/>
      <c r="H73" s="421"/>
      <c r="I73" s="421"/>
      <c r="J73" s="421"/>
      <c r="K73" s="421"/>
      <c r="L73" s="412"/>
    </row>
    <row r="74" spans="1:12" ht="15" x14ac:dyDescent="0.25">
      <c r="A74" s="412"/>
      <c r="B74" s="412"/>
      <c r="C74" s="412"/>
      <c r="D74" s="412"/>
      <c r="E74" s="412"/>
      <c r="F74" s="412"/>
      <c r="G74" s="412"/>
      <c r="H74" s="412"/>
      <c r="I74" s="412"/>
      <c r="J74" s="412"/>
      <c r="K74" s="412"/>
      <c r="L74" s="412"/>
    </row>
    <row r="75" spans="1:12" ht="1.5" customHeight="1" x14ac:dyDescent="0.25">
      <c r="A75" s="412"/>
      <c r="B75" s="412"/>
      <c r="C75" s="412"/>
      <c r="D75" s="412"/>
      <c r="E75" s="412"/>
      <c r="F75" s="412"/>
      <c r="G75" s="412"/>
      <c r="H75" s="412"/>
      <c r="I75" s="412"/>
      <c r="J75" s="412"/>
      <c r="K75" s="412"/>
      <c r="L75" s="412"/>
    </row>
    <row r="76" spans="1:12" x14ac:dyDescent="0.25">
      <c r="A76" s="422"/>
      <c r="B76" s="422"/>
      <c r="C76" s="422"/>
      <c r="D76" s="422"/>
      <c r="E76" s="424" t="s">
        <v>576</v>
      </c>
      <c r="F76" s="422"/>
      <c r="G76" s="375"/>
      <c r="H76" s="412"/>
      <c r="I76" s="412"/>
      <c r="J76" s="412"/>
      <c r="K76" s="412"/>
      <c r="L76" s="412"/>
    </row>
    <row r="77" spans="1:12" x14ac:dyDescent="0.25">
      <c r="A77" s="407"/>
      <c r="H77" s="412"/>
      <c r="I77" s="412"/>
      <c r="J77" s="412"/>
      <c r="K77" s="412"/>
      <c r="L77" s="412"/>
    </row>
    <row r="78" spans="1:12" x14ac:dyDescent="0.25">
      <c r="A78" s="416"/>
      <c r="C78" s="416" t="s">
        <v>269</v>
      </c>
      <c r="D78" s="412"/>
      <c r="H78" s="412"/>
      <c r="I78" s="412"/>
      <c r="J78" s="412"/>
      <c r="K78" s="412"/>
      <c r="L78" s="412"/>
    </row>
    <row r="79" spans="1:12" x14ac:dyDescent="0.25">
      <c r="A79" s="416"/>
      <c r="C79" s="416" t="s">
        <v>301</v>
      </c>
      <c r="D79" s="412"/>
      <c r="H79" s="412"/>
      <c r="I79" s="412"/>
      <c r="J79" s="412"/>
      <c r="K79" s="412"/>
      <c r="L79" s="412"/>
    </row>
    <row r="80" spans="1:12" x14ac:dyDescent="0.25">
      <c r="A80" s="416"/>
      <c r="C80" s="416" t="s">
        <v>302</v>
      </c>
      <c r="D80" s="412"/>
      <c r="H80" s="412"/>
      <c r="I80" s="412"/>
      <c r="J80" s="412"/>
      <c r="K80" s="412"/>
      <c r="L80" s="412"/>
    </row>
    <row r="81" spans="1:12" x14ac:dyDescent="0.25">
      <c r="A81" s="416"/>
      <c r="C81" s="416" t="s">
        <v>303</v>
      </c>
      <c r="D81" s="412"/>
      <c r="H81" s="412"/>
      <c r="I81" s="412"/>
      <c r="J81" s="412"/>
      <c r="K81" s="412"/>
      <c r="L81" s="412"/>
    </row>
    <row r="82" spans="1:12" x14ac:dyDescent="0.25">
      <c r="A82" s="416"/>
      <c r="C82" s="416" t="s">
        <v>584</v>
      </c>
      <c r="D82" s="412"/>
      <c r="E82" s="425"/>
      <c r="F82" s="425"/>
      <c r="H82" s="412"/>
      <c r="I82" s="412"/>
      <c r="J82" s="412"/>
      <c r="K82" s="412"/>
      <c r="L82" s="412"/>
    </row>
    <row r="83" spans="1:12" ht="15.75" customHeight="1" x14ac:dyDescent="0.25">
      <c r="A83" s="416"/>
      <c r="B83" s="950" t="s">
        <v>577</v>
      </c>
      <c r="C83" s="950"/>
      <c r="D83" s="950"/>
      <c r="E83" s="950"/>
      <c r="F83" s="429"/>
      <c r="H83" s="412"/>
      <c r="I83" s="412"/>
      <c r="J83" s="412"/>
      <c r="K83" s="412"/>
      <c r="L83" s="412"/>
    </row>
    <row r="84" spans="1:12" ht="0.75" customHeight="1" x14ac:dyDescent="0.25">
      <c r="A84" s="416"/>
      <c r="B84" s="950"/>
      <c r="C84" s="950"/>
      <c r="D84" s="950"/>
      <c r="E84" s="950"/>
      <c r="F84" s="429"/>
      <c r="H84" s="412"/>
      <c r="I84" s="412"/>
      <c r="J84" s="412"/>
      <c r="K84" s="412"/>
      <c r="L84" s="412"/>
    </row>
    <row r="85" spans="1:12" ht="16.5" thickBot="1" x14ac:dyDescent="0.3">
      <c r="A85" s="407"/>
      <c r="H85" s="412"/>
      <c r="I85" s="412"/>
      <c r="J85" s="412"/>
      <c r="K85" s="412"/>
      <c r="L85" s="412"/>
    </row>
    <row r="86" spans="1:12" ht="16.5" thickBot="1" x14ac:dyDescent="0.3">
      <c r="A86" s="951" t="s">
        <v>304</v>
      </c>
      <c r="B86" s="948"/>
      <c r="C86" s="948"/>
      <c r="D86" s="949"/>
      <c r="E86" s="412"/>
      <c r="F86" s="412"/>
      <c r="G86" s="412"/>
      <c r="H86" s="412"/>
      <c r="I86" s="412"/>
    </row>
    <row r="87" spans="1:12" ht="16.5" thickBot="1" x14ac:dyDescent="0.3">
      <c r="A87" s="419" t="s">
        <v>218</v>
      </c>
      <c r="B87" s="418" t="s">
        <v>219</v>
      </c>
      <c r="C87" s="418" t="s">
        <v>220</v>
      </c>
      <c r="D87" s="418" t="s">
        <v>221</v>
      </c>
      <c r="E87" s="412"/>
      <c r="F87" s="412"/>
      <c r="G87" s="412"/>
      <c r="H87" s="412"/>
      <c r="I87" s="412"/>
    </row>
    <row r="88" spans="1:12" ht="16.5" thickBot="1" x14ac:dyDescent="0.3">
      <c r="A88" s="419">
        <v>1</v>
      </c>
      <c r="B88" s="418">
        <v>2</v>
      </c>
      <c r="C88" s="418">
        <v>3</v>
      </c>
      <c r="D88" s="418">
        <v>4</v>
      </c>
      <c r="E88" s="412"/>
      <c r="F88" s="412"/>
      <c r="G88" s="412"/>
      <c r="H88" s="412"/>
      <c r="I88" s="412"/>
    </row>
    <row r="89" spans="1:12" ht="16.5" thickBot="1" x14ac:dyDescent="0.3">
      <c r="A89" s="420"/>
      <c r="B89" s="421"/>
      <c r="C89" s="421"/>
      <c r="D89" s="421"/>
      <c r="E89" s="412"/>
      <c r="F89" s="412"/>
      <c r="G89" s="412"/>
      <c r="H89" s="412"/>
      <c r="I89" s="412"/>
    </row>
    <row r="90" spans="1:12" ht="16.5" thickBot="1" x14ac:dyDescent="0.3">
      <c r="A90" s="420"/>
      <c r="B90" s="421"/>
      <c r="C90" s="421"/>
      <c r="D90" s="421"/>
      <c r="E90" s="375"/>
      <c r="F90" s="375"/>
      <c r="G90" s="375"/>
      <c r="H90" s="375"/>
    </row>
    <row r="91" spans="1:12" x14ac:dyDescent="0.25">
      <c r="A91" s="407"/>
      <c r="H91" s="375"/>
    </row>
    <row r="92" spans="1:12" ht="0.75" customHeight="1" x14ac:dyDescent="0.25"/>
    <row r="93" spans="1:12" ht="111" customHeight="1" x14ac:dyDescent="0.25">
      <c r="A93" s="952" t="s">
        <v>369</v>
      </c>
      <c r="B93" s="952"/>
      <c r="C93" s="952"/>
      <c r="D93" s="952"/>
      <c r="E93" s="952"/>
      <c r="F93" s="952"/>
      <c r="G93" s="952"/>
      <c r="H93" s="952"/>
    </row>
    <row r="94" spans="1:12" x14ac:dyDescent="0.25">
      <c r="K94" s="374"/>
    </row>
  </sheetData>
  <customSheetViews>
    <customSheetView guid="{BBDE85CA-05B3-4170-9E24-FF86D7DA67BF}" scale="86" showPageBreaks="1" printArea="1" hiddenRows="1" view="pageBreakPreview" topLeftCell="A73">
      <selection activeCell="I96" sqref="I96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1"/>
    </customSheetView>
    <customSheetView guid="{55F3C8E8-AC56-4BB7-A43A-E953B1E691C9}" scale="86" showPageBreaks="1" printArea="1" hiddenRows="1" view="pageBreakPreview" topLeftCell="A49">
      <selection activeCell="C18" sqref="C18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2"/>
    </customSheetView>
  </customSheetViews>
  <mergeCells count="31">
    <mergeCell ref="B21:F24"/>
    <mergeCell ref="A6:G8"/>
    <mergeCell ref="A11:B11"/>
    <mergeCell ref="C11:D11"/>
    <mergeCell ref="A12:B12"/>
    <mergeCell ref="C12:D12"/>
    <mergeCell ref="D47:G47"/>
    <mergeCell ref="J56:K56"/>
    <mergeCell ref="F26:G26"/>
    <mergeCell ref="A27:A28"/>
    <mergeCell ref="B27:B28"/>
    <mergeCell ref="C27:C28"/>
    <mergeCell ref="D27:G27"/>
    <mergeCell ref="A35:G35"/>
    <mergeCell ref="D28:E28"/>
    <mergeCell ref="I67:K67"/>
    <mergeCell ref="B83:E84"/>
    <mergeCell ref="A86:D86"/>
    <mergeCell ref="A93:H93"/>
    <mergeCell ref="F2:G2"/>
    <mergeCell ref="C63:G63"/>
    <mergeCell ref="A67:A68"/>
    <mergeCell ref="B67:B68"/>
    <mergeCell ref="C67:C68"/>
    <mergeCell ref="D67:D68"/>
    <mergeCell ref="E67:E68"/>
    <mergeCell ref="F67:H67"/>
    <mergeCell ref="B44:F45"/>
    <mergeCell ref="A47:A48"/>
    <mergeCell ref="B47:B48"/>
    <mergeCell ref="C47:C48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P56"/>
  <sheetViews>
    <sheetView view="pageBreakPreview" zoomScale="74" zoomScaleNormal="100" zoomScaleSheetLayoutView="74" workbookViewId="0">
      <selection activeCell="CG34" sqref="CG34:CY34"/>
    </sheetView>
  </sheetViews>
  <sheetFormatPr defaultRowHeight="15" x14ac:dyDescent="0.25"/>
  <cols>
    <col min="1" max="16" width="0.85546875" style="375" customWidth="1"/>
    <col min="17" max="17" width="1.5703125" style="375" customWidth="1"/>
    <col min="18" max="20" width="0.85546875" style="375" customWidth="1"/>
    <col min="21" max="21" width="2.140625" style="375" customWidth="1"/>
    <col min="22" max="22" width="0.85546875" style="375" customWidth="1"/>
    <col min="23" max="23" width="2" style="375" customWidth="1"/>
    <col min="24" max="38" width="0.85546875" style="375" customWidth="1"/>
    <col min="39" max="39" width="0.7109375" style="375" customWidth="1"/>
    <col min="40" max="52" width="1.140625" style="375" customWidth="1"/>
    <col min="53" max="84" width="0.85546875" style="375" customWidth="1"/>
    <col min="85" max="142" width="1.140625" style="375" customWidth="1"/>
    <col min="143" max="16384" width="9.140625" style="375"/>
  </cols>
  <sheetData>
    <row r="1" spans="1:146" ht="15.75" x14ac:dyDescent="0.25">
      <c r="A1" s="432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3"/>
      <c r="AR1" s="433"/>
      <c r="AS1" s="433"/>
      <c r="AT1" s="433"/>
      <c r="AU1" s="433"/>
      <c r="AV1" s="433"/>
      <c r="AW1" s="433"/>
      <c r="AX1" s="433"/>
      <c r="AY1" s="433"/>
      <c r="AZ1" s="433"/>
      <c r="BA1" s="433"/>
      <c r="BB1" s="433"/>
      <c r="BC1" s="433"/>
      <c r="BD1" s="433"/>
      <c r="BE1" s="433"/>
      <c r="BF1" s="433"/>
      <c r="BG1" s="433"/>
      <c r="BH1" s="433"/>
      <c r="BI1" s="433"/>
      <c r="BJ1" s="433"/>
      <c r="BK1" s="433"/>
      <c r="BL1" s="433"/>
      <c r="BM1" s="433"/>
      <c r="BN1" s="433"/>
      <c r="BO1" s="433"/>
      <c r="BP1" s="433"/>
      <c r="BQ1" s="433"/>
      <c r="BR1" s="433"/>
      <c r="BS1" s="433"/>
      <c r="BT1" s="433"/>
      <c r="BU1" s="433"/>
      <c r="BV1" s="433"/>
      <c r="BW1" s="433"/>
      <c r="BX1" s="433"/>
      <c r="BY1" s="433"/>
      <c r="BZ1" s="433"/>
      <c r="CA1" s="433"/>
      <c r="CB1" s="433"/>
      <c r="CC1" s="433"/>
      <c r="CD1" s="433"/>
      <c r="CE1" s="433"/>
      <c r="CF1" s="433"/>
      <c r="CG1" s="433"/>
      <c r="CH1" s="433"/>
      <c r="CI1" s="433"/>
      <c r="CJ1" s="433"/>
      <c r="CK1" s="433"/>
      <c r="CL1" s="433"/>
      <c r="CM1" s="433"/>
      <c r="CN1" s="433"/>
      <c r="CO1" s="433"/>
      <c r="CP1" s="433"/>
      <c r="CQ1" s="433"/>
      <c r="CR1" s="433"/>
      <c r="CS1" s="432"/>
      <c r="CT1" s="432"/>
      <c r="CU1" s="432"/>
      <c r="CV1" s="432"/>
      <c r="CW1" s="432"/>
      <c r="CX1" s="432"/>
      <c r="CY1" s="432"/>
      <c r="CZ1" s="432"/>
      <c r="DA1" s="432"/>
      <c r="DB1" s="432"/>
      <c r="DC1" s="432"/>
      <c r="DD1" s="432"/>
      <c r="DE1" s="433"/>
      <c r="DF1" s="433"/>
      <c r="DG1" s="433"/>
      <c r="DH1" s="433"/>
      <c r="DI1" s="433"/>
      <c r="DJ1" s="433"/>
      <c r="DK1" s="433"/>
      <c r="DL1" s="433"/>
      <c r="DM1" s="433"/>
      <c r="DN1" s="433"/>
      <c r="DO1" s="968" t="s">
        <v>717</v>
      </c>
      <c r="DP1" s="968"/>
      <c r="DQ1" s="968"/>
      <c r="DR1" s="968"/>
      <c r="DS1" s="968"/>
      <c r="DT1" s="968"/>
      <c r="DU1" s="968"/>
      <c r="DV1" s="968"/>
      <c r="DW1" s="968"/>
      <c r="DX1" s="968"/>
      <c r="DY1" s="968"/>
      <c r="DZ1" s="968"/>
      <c r="EA1" s="968"/>
      <c r="EB1" s="968"/>
      <c r="EC1" s="968"/>
      <c r="ED1" s="968"/>
      <c r="EE1" s="968"/>
      <c r="EF1" s="968"/>
      <c r="EG1" s="968"/>
      <c r="EH1" s="968"/>
      <c r="EI1" s="968"/>
      <c r="EJ1" s="968"/>
      <c r="EK1" s="968"/>
      <c r="EL1" s="968"/>
      <c r="EM1" s="432"/>
      <c r="EN1" s="434"/>
      <c r="EO1" s="434"/>
      <c r="EP1" s="434"/>
    </row>
    <row r="2" spans="1:146" ht="144" customHeight="1" x14ac:dyDescent="0.25">
      <c r="A2" s="435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2"/>
      <c r="AT2" s="432"/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2"/>
      <c r="BF2" s="432"/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2"/>
      <c r="BR2" s="432"/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2"/>
      <c r="CD2" s="432"/>
      <c r="CE2" s="432"/>
      <c r="CF2" s="432"/>
      <c r="CG2" s="432"/>
      <c r="CH2" s="432"/>
      <c r="CI2" s="432"/>
      <c r="CJ2" s="432"/>
      <c r="CK2" s="432"/>
      <c r="CL2" s="432"/>
      <c r="CM2" s="432"/>
      <c r="CN2" s="432"/>
      <c r="CO2" s="432"/>
      <c r="CP2" s="432"/>
      <c r="CQ2" s="432"/>
      <c r="CR2" s="432"/>
      <c r="CS2" s="432"/>
      <c r="CT2" s="432"/>
      <c r="CU2" s="432"/>
      <c r="CV2" s="432"/>
      <c r="CW2" s="432"/>
      <c r="CX2" s="432"/>
      <c r="CY2" s="432"/>
      <c r="CZ2" s="432"/>
      <c r="DA2" s="432"/>
      <c r="DB2" s="432"/>
      <c r="DC2" s="432"/>
      <c r="DD2" s="432"/>
      <c r="DE2" s="432"/>
      <c r="DF2" s="432"/>
      <c r="DG2" s="432"/>
      <c r="DH2" s="432"/>
      <c r="DI2" s="432"/>
      <c r="DJ2" s="432"/>
      <c r="DK2" s="432"/>
      <c r="DL2" s="432"/>
      <c r="DM2" s="432"/>
      <c r="DN2" s="432"/>
      <c r="DO2" s="432"/>
      <c r="DP2" s="432"/>
      <c r="DQ2" s="432"/>
      <c r="DR2" s="432"/>
      <c r="DS2" s="830" t="s">
        <v>14</v>
      </c>
      <c r="DT2" s="830"/>
      <c r="DU2" s="830"/>
      <c r="DV2" s="830"/>
      <c r="DW2" s="830"/>
      <c r="DX2" s="830"/>
      <c r="DY2" s="830"/>
      <c r="DZ2" s="830"/>
      <c r="EA2" s="830"/>
      <c r="EB2" s="830"/>
      <c r="EC2" s="830"/>
      <c r="ED2" s="830"/>
      <c r="EE2" s="830"/>
      <c r="EF2" s="830"/>
      <c r="EG2" s="830"/>
      <c r="EH2" s="830"/>
      <c r="EI2" s="830"/>
      <c r="EJ2" s="830"/>
      <c r="EK2" s="830"/>
      <c r="EL2" s="830"/>
    </row>
    <row r="3" spans="1:146" ht="14.25" customHeight="1" x14ac:dyDescent="0.25">
      <c r="A3" s="436"/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7"/>
      <c r="CS3" s="437"/>
      <c r="CT3" s="437"/>
      <c r="CU3" s="437"/>
      <c r="CV3" s="437"/>
      <c r="CW3" s="437"/>
      <c r="CX3" s="437"/>
      <c r="CY3" s="437"/>
      <c r="CZ3" s="437"/>
      <c r="DA3" s="437"/>
      <c r="DB3" s="437"/>
      <c r="DC3" s="437"/>
      <c r="DD3" s="437"/>
      <c r="DE3" s="437"/>
      <c r="DF3" s="437"/>
      <c r="DG3" s="437"/>
      <c r="DH3" s="437"/>
      <c r="DI3" s="437"/>
      <c r="DJ3" s="437"/>
      <c r="DK3" s="437"/>
      <c r="DL3" s="437"/>
      <c r="DM3" s="437"/>
      <c r="DN3" s="437"/>
      <c r="DO3" s="437"/>
      <c r="DP3" s="437"/>
      <c r="DQ3" s="437"/>
      <c r="DR3" s="437"/>
      <c r="DS3" s="437"/>
      <c r="DT3" s="437"/>
      <c r="DU3" s="437"/>
      <c r="DV3" s="437"/>
      <c r="DW3" s="437"/>
      <c r="DX3" s="437"/>
      <c r="DY3" s="437"/>
      <c r="DZ3" s="437"/>
      <c r="EA3" s="437"/>
      <c r="EB3" s="437"/>
      <c r="EC3" s="437"/>
      <c r="ED3" s="437"/>
      <c r="EE3" s="437"/>
      <c r="EF3" s="437"/>
      <c r="EG3" s="437"/>
      <c r="EH3" s="437"/>
      <c r="EI3" s="437"/>
      <c r="EJ3" s="437"/>
      <c r="EK3" s="437"/>
      <c r="EL3" s="438"/>
    </row>
    <row r="4" spans="1:146" ht="15.75" x14ac:dyDescent="0.25">
      <c r="A4" s="1018" t="s">
        <v>729</v>
      </c>
      <c r="B4" s="1018"/>
      <c r="C4" s="1018"/>
      <c r="D4" s="1018"/>
      <c r="E4" s="1018"/>
      <c r="F4" s="1018"/>
      <c r="G4" s="1018"/>
      <c r="H4" s="1018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8"/>
      <c r="U4" s="1018"/>
      <c r="V4" s="1018"/>
      <c r="W4" s="1018"/>
      <c r="X4" s="1018"/>
      <c r="Y4" s="1018"/>
      <c r="Z4" s="1018"/>
      <c r="AA4" s="1018"/>
      <c r="AB4" s="1018"/>
      <c r="AC4" s="1018"/>
      <c r="AD4" s="1018"/>
      <c r="AE4" s="1018"/>
      <c r="AF4" s="1018"/>
      <c r="AG4" s="1018"/>
      <c r="AH4" s="1018"/>
      <c r="AI4" s="1018"/>
      <c r="AJ4" s="1018"/>
      <c r="AK4" s="1018"/>
      <c r="AL4" s="1018"/>
      <c r="AM4" s="1018"/>
      <c r="AN4" s="1018"/>
      <c r="AO4" s="1018"/>
      <c r="AP4" s="1018"/>
      <c r="AQ4" s="1018"/>
      <c r="AR4" s="1018"/>
      <c r="AS4" s="1018"/>
      <c r="AT4" s="1018"/>
      <c r="AU4" s="1018"/>
      <c r="AV4" s="1018"/>
      <c r="AW4" s="1018"/>
      <c r="AX4" s="1018"/>
      <c r="AY4" s="1018"/>
      <c r="AZ4" s="1018"/>
      <c r="BA4" s="1018"/>
      <c r="BB4" s="1018"/>
      <c r="BC4" s="1018"/>
      <c r="BD4" s="1018"/>
      <c r="BE4" s="1018"/>
      <c r="BF4" s="1018"/>
      <c r="BG4" s="1018"/>
      <c r="BH4" s="1018"/>
      <c r="BI4" s="1018"/>
      <c r="BJ4" s="1018"/>
      <c r="BK4" s="1018"/>
      <c r="BL4" s="1018"/>
      <c r="BM4" s="1018"/>
      <c r="BN4" s="1018"/>
      <c r="BO4" s="1018"/>
      <c r="BP4" s="1018"/>
      <c r="BQ4" s="1018"/>
      <c r="BR4" s="1018"/>
      <c r="BS4" s="1018"/>
      <c r="BT4" s="1018"/>
      <c r="BU4" s="1018"/>
      <c r="BV4" s="1018"/>
      <c r="BW4" s="1018"/>
      <c r="BX4" s="1018"/>
      <c r="BY4" s="1018"/>
      <c r="BZ4" s="1018"/>
      <c r="CA4" s="1018"/>
      <c r="CB4" s="1018"/>
      <c r="CC4" s="1018"/>
      <c r="CD4" s="1018"/>
      <c r="CE4" s="1018"/>
      <c r="CF4" s="1018"/>
      <c r="CG4" s="1018"/>
      <c r="CH4" s="1018"/>
      <c r="CI4" s="1018"/>
      <c r="CJ4" s="1018"/>
      <c r="CK4" s="1018"/>
      <c r="CL4" s="1018"/>
      <c r="CM4" s="1018"/>
      <c r="CN4" s="1018"/>
      <c r="CO4" s="1018"/>
      <c r="CP4" s="1018"/>
      <c r="CQ4" s="1018"/>
      <c r="CR4" s="1018"/>
      <c r="CS4" s="1018"/>
      <c r="CT4" s="1018"/>
      <c r="CU4" s="1018"/>
      <c r="CV4" s="1018"/>
      <c r="CW4" s="1018"/>
      <c r="CX4" s="1018"/>
      <c r="CY4" s="1018"/>
      <c r="CZ4" s="1018"/>
      <c r="DA4" s="1018"/>
      <c r="DB4" s="1018"/>
      <c r="DC4" s="1018"/>
      <c r="DD4" s="1018"/>
      <c r="DE4" s="1018"/>
      <c r="DF4" s="1018"/>
      <c r="DG4" s="1018"/>
      <c r="DH4" s="1018"/>
      <c r="DI4" s="1018"/>
      <c r="DJ4" s="1018"/>
      <c r="DK4" s="1018"/>
      <c r="DL4" s="1018"/>
      <c r="DM4" s="1018"/>
      <c r="DN4" s="1018"/>
      <c r="DO4" s="1018"/>
      <c r="DP4" s="1018"/>
      <c r="DQ4" s="1018"/>
      <c r="DR4" s="1018"/>
      <c r="DS4" s="1018"/>
      <c r="DT4" s="1018"/>
      <c r="DU4" s="1018"/>
      <c r="DV4" s="1018"/>
      <c r="DW4" s="1018"/>
      <c r="DX4" s="1018"/>
      <c r="DY4" s="1018"/>
      <c r="DZ4" s="1018"/>
      <c r="EA4" s="1018"/>
      <c r="EB4" s="1018"/>
      <c r="EC4" s="1018"/>
      <c r="ED4" s="1018"/>
      <c r="EE4" s="1018"/>
      <c r="EF4" s="1018"/>
      <c r="EG4" s="1018"/>
      <c r="EH4" s="1018"/>
      <c r="EI4" s="1018"/>
      <c r="EJ4" s="1018"/>
      <c r="EK4" s="1018"/>
      <c r="EL4" s="439"/>
    </row>
    <row r="5" spans="1:146" ht="15.75" x14ac:dyDescent="0.25">
      <c r="A5" s="440"/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440"/>
      <c r="AN5" s="440"/>
      <c r="AO5" s="440"/>
      <c r="AP5" s="440"/>
      <c r="AQ5" s="440"/>
      <c r="AR5" s="440"/>
      <c r="AS5" s="440"/>
      <c r="AT5" s="440"/>
      <c r="AU5" s="440"/>
      <c r="AV5" s="440"/>
      <c r="AW5" s="440"/>
      <c r="AX5" s="440"/>
      <c r="AY5" s="1020"/>
      <c r="AZ5" s="1020"/>
      <c r="BA5" s="1020"/>
      <c r="BB5" s="1020"/>
      <c r="BC5" s="1020"/>
      <c r="BD5" s="1020"/>
      <c r="BE5" s="1020"/>
      <c r="BF5" s="1020"/>
      <c r="BG5" s="1021"/>
      <c r="BH5" s="1021"/>
      <c r="BI5" s="1021"/>
      <c r="BJ5" s="1020"/>
      <c r="BK5" s="1020"/>
      <c r="BL5" s="1020"/>
      <c r="BM5" s="1020"/>
      <c r="BN5" s="1020"/>
      <c r="BO5" s="1020"/>
      <c r="BP5" s="1020"/>
      <c r="BQ5" s="1020"/>
      <c r="BR5" s="1020"/>
      <c r="BS5" s="1020"/>
      <c r="BT5" s="1020"/>
      <c r="BU5" s="1020"/>
      <c r="BV5" s="1020"/>
      <c r="BW5" s="1020"/>
      <c r="BX5" s="1020"/>
      <c r="BY5" s="1020"/>
      <c r="BZ5" s="1020"/>
      <c r="CA5" s="1020"/>
      <c r="CB5" s="1020"/>
      <c r="CC5" s="1020"/>
      <c r="CD5" s="1020"/>
      <c r="CE5" s="1020"/>
      <c r="CF5" s="1020"/>
      <c r="CG5" s="1019"/>
      <c r="CH5" s="1019"/>
      <c r="CI5" s="1019"/>
      <c r="CJ5" s="1019"/>
      <c r="CK5" s="1019"/>
      <c r="CL5" s="1019"/>
      <c r="CM5" s="1019"/>
      <c r="CN5" s="441"/>
      <c r="CO5" s="441"/>
      <c r="CP5" s="441"/>
      <c r="CQ5" s="441"/>
      <c r="CR5" s="441"/>
      <c r="CS5" s="441"/>
      <c r="CT5" s="441"/>
      <c r="CU5" s="441"/>
      <c r="CV5" s="441"/>
      <c r="CW5" s="441"/>
      <c r="CX5" s="441"/>
      <c r="CY5" s="441"/>
      <c r="CZ5" s="441"/>
      <c r="DA5" s="441"/>
      <c r="DB5" s="441"/>
      <c r="DC5" s="441"/>
      <c r="DD5" s="441"/>
      <c r="DE5" s="441"/>
      <c r="DF5" s="441"/>
      <c r="DG5" s="441"/>
      <c r="DH5" s="441"/>
      <c r="DI5" s="441"/>
      <c r="DJ5" s="441"/>
      <c r="DK5" s="441"/>
      <c r="DL5" s="441"/>
      <c r="DM5" s="441"/>
      <c r="DN5" s="441"/>
      <c r="DO5" s="441"/>
      <c r="DP5" s="441"/>
      <c r="DQ5" s="441"/>
      <c r="DR5" s="441"/>
      <c r="DS5" s="441"/>
      <c r="DT5" s="441"/>
      <c r="DU5" s="441"/>
      <c r="DV5" s="441"/>
      <c r="DW5" s="441"/>
      <c r="DX5" s="440"/>
      <c r="DY5" s="440"/>
      <c r="DZ5" s="440"/>
      <c r="EA5" s="440"/>
      <c r="EB5" s="440"/>
      <c r="EC5" s="440"/>
      <c r="ED5" s="440"/>
      <c r="EE5" s="440"/>
      <c r="EF5" s="441"/>
      <c r="EG5" s="441"/>
      <c r="EH5" s="441"/>
      <c r="EI5" s="441"/>
      <c r="EJ5" s="441"/>
      <c r="EK5" s="441"/>
      <c r="EL5" s="441"/>
    </row>
    <row r="6" spans="1:146" ht="15.75" x14ac:dyDescent="0.25">
      <c r="A6" s="440"/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440"/>
      <c r="AI6" s="440"/>
      <c r="AJ6" s="440"/>
      <c r="AK6" s="440"/>
      <c r="AL6" s="440"/>
      <c r="AM6" s="440"/>
      <c r="AN6" s="440"/>
      <c r="AO6" s="440"/>
      <c r="AP6" s="440"/>
      <c r="AQ6" s="440"/>
      <c r="AR6" s="440"/>
      <c r="AS6" s="440"/>
      <c r="AT6" s="440"/>
      <c r="AU6" s="440"/>
      <c r="AV6" s="440"/>
      <c r="AW6" s="440"/>
      <c r="AX6" s="440"/>
      <c r="AY6" s="440"/>
      <c r="AZ6" s="440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2"/>
      <c r="BM6" s="442"/>
      <c r="BN6" s="442"/>
      <c r="BO6" s="442"/>
      <c r="BP6" s="442"/>
      <c r="BQ6" s="442"/>
      <c r="BR6" s="442"/>
      <c r="BS6" s="442"/>
      <c r="BT6" s="442"/>
      <c r="BU6" s="442"/>
      <c r="BV6" s="442"/>
      <c r="BW6" s="442"/>
      <c r="BX6" s="442"/>
      <c r="BY6" s="442"/>
      <c r="BZ6" s="442"/>
      <c r="CA6" s="442"/>
      <c r="CB6" s="442"/>
      <c r="CC6" s="442"/>
      <c r="CD6" s="442"/>
      <c r="CE6" s="442"/>
      <c r="CF6" s="442"/>
      <c r="CG6" s="441"/>
      <c r="CH6" s="441"/>
      <c r="CI6" s="441"/>
      <c r="CJ6" s="443"/>
      <c r="CK6" s="443"/>
      <c r="CL6" s="443"/>
      <c r="CM6" s="441"/>
      <c r="CN6" s="441"/>
      <c r="CO6" s="441"/>
      <c r="CP6" s="441"/>
      <c r="CQ6" s="441"/>
      <c r="CR6" s="441"/>
      <c r="CS6" s="441"/>
      <c r="CT6" s="441"/>
      <c r="CU6" s="441"/>
      <c r="CV6" s="441"/>
      <c r="CW6" s="441"/>
      <c r="CX6" s="441"/>
      <c r="CY6" s="441"/>
      <c r="CZ6" s="441"/>
      <c r="DA6" s="441"/>
      <c r="DB6" s="441"/>
      <c r="DC6" s="441"/>
      <c r="DD6" s="441"/>
      <c r="DE6" s="441"/>
      <c r="DF6" s="441"/>
      <c r="DG6" s="441"/>
      <c r="DH6" s="441"/>
      <c r="DI6" s="441"/>
      <c r="DJ6" s="441"/>
      <c r="DK6" s="441"/>
      <c r="DL6" s="441"/>
      <c r="DM6" s="441"/>
      <c r="DN6" s="441"/>
      <c r="DO6" s="441"/>
      <c r="DP6" s="441"/>
      <c r="DQ6" s="441"/>
      <c r="DR6" s="441"/>
      <c r="DS6" s="441"/>
      <c r="DT6" s="441"/>
      <c r="DU6" s="441"/>
      <c r="DV6" s="441"/>
      <c r="DW6" s="441"/>
      <c r="DX6" s="440"/>
      <c r="DY6" s="440"/>
      <c r="DZ6" s="440"/>
      <c r="EA6" s="440"/>
      <c r="EB6" s="440"/>
      <c r="EC6" s="440"/>
      <c r="ED6" s="440"/>
      <c r="EE6" s="440"/>
      <c r="EF6" s="441"/>
      <c r="EG6" s="441"/>
      <c r="EH6" s="441"/>
      <c r="EI6" s="441"/>
      <c r="EJ6" s="441"/>
      <c r="EK6" s="441"/>
      <c r="EL6" s="441"/>
    </row>
    <row r="7" spans="1:146" ht="15.75" x14ac:dyDescent="0.25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444"/>
      <c r="BI7" s="438"/>
      <c r="BJ7" s="438"/>
      <c r="BK7" s="438"/>
      <c r="BL7" s="969" t="s">
        <v>585</v>
      </c>
      <c r="BM7" s="969"/>
      <c r="BN7" s="969"/>
      <c r="BO7" s="969"/>
      <c r="BP7" s="969"/>
      <c r="BQ7" s="970"/>
      <c r="BR7" s="970"/>
      <c r="BS7" s="970"/>
      <c r="BT7" s="970"/>
      <c r="BU7" s="967" t="s">
        <v>586</v>
      </c>
      <c r="BV7" s="967"/>
      <c r="BW7" s="967"/>
      <c r="BX7" s="970"/>
      <c r="BY7" s="970"/>
      <c r="BZ7" s="970"/>
      <c r="CA7" s="970"/>
      <c r="CB7" s="970"/>
      <c r="CC7" s="970"/>
      <c r="CD7" s="970"/>
      <c r="CE7" s="970"/>
      <c r="CF7" s="970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445"/>
      <c r="DC7" s="356"/>
      <c r="DD7" s="356"/>
      <c r="DE7" s="356"/>
      <c r="DF7" s="356"/>
      <c r="DG7" s="356"/>
      <c r="DH7" s="356"/>
      <c r="DI7" s="356"/>
      <c r="DJ7" s="356"/>
      <c r="DK7" s="446"/>
      <c r="DL7" s="446"/>
      <c r="DM7" s="446"/>
      <c r="DN7" s="446"/>
      <c r="DO7" s="356"/>
      <c r="DP7" s="356"/>
      <c r="DQ7" s="447" t="s">
        <v>588</v>
      </c>
      <c r="DR7" s="446"/>
      <c r="DS7" s="891"/>
      <c r="DT7" s="891"/>
      <c r="DU7" s="891"/>
      <c r="DV7" s="891"/>
      <c r="DW7" s="891"/>
      <c r="DX7" s="891"/>
      <c r="DY7" s="891"/>
      <c r="DZ7" s="891"/>
      <c r="EA7" s="891"/>
      <c r="EB7" s="891"/>
      <c r="EC7" s="891"/>
      <c r="ED7" s="891"/>
      <c r="EE7" s="891"/>
      <c r="EF7" s="891"/>
      <c r="EG7" s="891"/>
      <c r="EH7" s="891"/>
      <c r="EI7" s="891"/>
      <c r="EJ7" s="891"/>
      <c r="EK7" s="891"/>
      <c r="EL7" s="438"/>
    </row>
    <row r="8" spans="1:146" ht="15.75" x14ac:dyDescent="0.25">
      <c r="A8" s="356" t="s">
        <v>530</v>
      </c>
      <c r="B8" s="356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  <c r="Y8" s="449"/>
      <c r="Z8" s="449"/>
      <c r="AA8" s="449"/>
      <c r="AB8" s="449"/>
      <c r="AC8" s="449"/>
      <c r="AD8" s="449"/>
      <c r="AE8" s="449"/>
      <c r="AF8" s="449"/>
      <c r="AG8" s="449"/>
      <c r="AH8" s="449"/>
      <c r="AI8" s="449"/>
      <c r="AJ8" s="449"/>
      <c r="AK8" s="449"/>
      <c r="AL8" s="449"/>
      <c r="AM8" s="449"/>
      <c r="AN8" s="449"/>
      <c r="AO8" s="449"/>
      <c r="AP8" s="449"/>
      <c r="AQ8" s="449"/>
      <c r="AR8" s="449"/>
      <c r="AS8" s="449"/>
      <c r="AT8" s="449"/>
      <c r="AU8" s="449"/>
      <c r="AV8" s="449"/>
      <c r="AW8" s="241"/>
      <c r="AX8" s="241"/>
      <c r="AY8" s="1016"/>
      <c r="AZ8" s="1016"/>
      <c r="BA8" s="1016"/>
      <c r="BB8" s="1016"/>
      <c r="BC8" s="1016"/>
      <c r="BD8" s="1016"/>
      <c r="BE8" s="1016"/>
      <c r="BF8" s="1016"/>
      <c r="BG8" s="1016"/>
      <c r="BH8" s="1016"/>
      <c r="BI8" s="1016"/>
      <c r="BJ8" s="1016"/>
      <c r="BK8" s="1016"/>
      <c r="BL8" s="1016"/>
      <c r="BM8" s="1016"/>
      <c r="BN8" s="1016"/>
      <c r="BO8" s="1016"/>
      <c r="BP8" s="1016"/>
      <c r="BQ8" s="1016"/>
      <c r="BR8" s="1016"/>
      <c r="BS8" s="1016"/>
      <c r="BT8" s="1016"/>
      <c r="BU8" s="1016"/>
      <c r="BV8" s="1016"/>
      <c r="BW8" s="1016"/>
      <c r="BX8" s="1016"/>
      <c r="BY8" s="1016"/>
      <c r="BZ8" s="1016"/>
      <c r="CA8" s="1016"/>
      <c r="CB8" s="1016"/>
      <c r="CC8" s="1016"/>
      <c r="CD8" s="1016"/>
      <c r="CE8" s="1016"/>
      <c r="CF8" s="1016"/>
      <c r="CG8" s="1016"/>
      <c r="CH8" s="1016"/>
      <c r="CI8" s="1016"/>
      <c r="CJ8" s="1016"/>
      <c r="CK8" s="1016"/>
      <c r="CL8" s="1016"/>
      <c r="CM8" s="1016"/>
      <c r="CN8" s="1016"/>
      <c r="CO8" s="1016"/>
      <c r="CP8" s="1016"/>
      <c r="CQ8" s="1016"/>
      <c r="CR8" s="1016"/>
      <c r="CS8" s="1016"/>
      <c r="CT8" s="241"/>
      <c r="CU8" s="241"/>
      <c r="CV8" s="241"/>
      <c r="CW8" s="241"/>
      <c r="CX8" s="241"/>
      <c r="CY8" s="241"/>
      <c r="CZ8" s="241"/>
      <c r="DA8" s="241"/>
      <c r="DB8" s="450"/>
      <c r="DC8" s="241"/>
      <c r="DD8" s="241"/>
      <c r="DE8" s="241"/>
      <c r="DF8" s="241"/>
      <c r="DG8" s="241"/>
      <c r="DH8" s="241"/>
      <c r="DI8" s="241"/>
      <c r="DJ8" s="241"/>
      <c r="DK8" s="446"/>
      <c r="DL8" s="446"/>
      <c r="DM8" s="446"/>
      <c r="DN8" s="446"/>
      <c r="DO8" s="241"/>
      <c r="DP8" s="241"/>
      <c r="DQ8" s="451"/>
      <c r="DR8" s="446"/>
      <c r="DS8" s="891"/>
      <c r="DT8" s="891"/>
      <c r="DU8" s="891"/>
      <c r="DV8" s="891"/>
      <c r="DW8" s="891"/>
      <c r="DX8" s="891"/>
      <c r="DY8" s="891"/>
      <c r="DZ8" s="891"/>
      <c r="EA8" s="891"/>
      <c r="EB8" s="891"/>
      <c r="EC8" s="891"/>
      <c r="ED8" s="891"/>
      <c r="EE8" s="891"/>
      <c r="EF8" s="891"/>
      <c r="EG8" s="891"/>
      <c r="EH8" s="891"/>
      <c r="EI8" s="891"/>
      <c r="EJ8" s="891"/>
      <c r="EK8" s="891"/>
      <c r="EL8" s="438"/>
    </row>
    <row r="9" spans="1:146" ht="15.75" x14ac:dyDescent="0.25">
      <c r="A9" s="452" t="s">
        <v>418</v>
      </c>
      <c r="B9" s="453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1017"/>
      <c r="AA9" s="1017"/>
      <c r="AB9" s="1017"/>
      <c r="AC9" s="1017"/>
      <c r="AD9" s="1017"/>
      <c r="AE9" s="1017"/>
      <c r="AF9" s="1017"/>
      <c r="AG9" s="1017"/>
      <c r="AH9" s="1017"/>
      <c r="AI9" s="1017"/>
      <c r="AJ9" s="1017"/>
      <c r="AK9" s="1017"/>
      <c r="AL9" s="1017"/>
      <c r="AM9" s="1017"/>
      <c r="AN9" s="1017"/>
      <c r="AO9" s="1017"/>
      <c r="AP9" s="1017"/>
      <c r="AQ9" s="1017"/>
      <c r="AR9" s="1017"/>
      <c r="AS9" s="1017"/>
      <c r="AT9" s="1017"/>
      <c r="AU9" s="1017"/>
      <c r="AV9" s="1017"/>
      <c r="AW9" s="1017"/>
      <c r="AX9" s="1017"/>
      <c r="AY9" s="1017"/>
      <c r="AZ9" s="1017"/>
      <c r="BA9" s="1017"/>
      <c r="BB9" s="1017"/>
      <c r="BC9" s="1017"/>
      <c r="BD9" s="1017"/>
      <c r="BE9" s="1017"/>
      <c r="BF9" s="1017"/>
      <c r="BG9" s="1017"/>
      <c r="BH9" s="1017"/>
      <c r="BI9" s="1017"/>
      <c r="BJ9" s="1017"/>
      <c r="BK9" s="1017"/>
      <c r="BL9" s="1017"/>
      <c r="BM9" s="1017"/>
      <c r="BN9" s="1017"/>
      <c r="BO9" s="1017"/>
      <c r="BP9" s="1017"/>
      <c r="BQ9" s="1017"/>
      <c r="BR9" s="1017"/>
      <c r="BS9" s="1017"/>
      <c r="BT9" s="1017"/>
      <c r="BU9" s="1017"/>
      <c r="BV9" s="1017"/>
      <c r="BW9" s="1017"/>
      <c r="BX9" s="1017"/>
      <c r="BY9" s="1017"/>
      <c r="BZ9" s="1017"/>
      <c r="CA9" s="1017"/>
      <c r="CB9" s="1017"/>
      <c r="CC9" s="1017"/>
      <c r="CD9" s="1017"/>
      <c r="CE9" s="1017"/>
      <c r="CF9" s="1017"/>
      <c r="CG9" s="1017"/>
      <c r="CH9" s="1017"/>
      <c r="CI9" s="1017"/>
      <c r="CJ9" s="1017"/>
      <c r="CK9" s="1017"/>
      <c r="CL9" s="1017"/>
      <c r="CM9" s="1017"/>
      <c r="CN9" s="1017"/>
      <c r="CO9" s="1017"/>
      <c r="CP9" s="1017"/>
      <c r="CQ9" s="1017"/>
      <c r="CR9" s="1017"/>
      <c r="CS9" s="1017"/>
      <c r="CT9" s="241"/>
      <c r="CU9" s="241"/>
      <c r="CV9" s="241"/>
      <c r="CW9" s="241"/>
      <c r="CX9" s="241"/>
      <c r="CY9" s="241"/>
      <c r="CZ9" s="241"/>
      <c r="DA9" s="241"/>
      <c r="DB9" s="450"/>
      <c r="DC9" s="241"/>
      <c r="DD9" s="241"/>
      <c r="DE9" s="241"/>
      <c r="DF9" s="241"/>
      <c r="DG9" s="241"/>
      <c r="DH9" s="241"/>
      <c r="DI9" s="241"/>
      <c r="DJ9" s="241"/>
      <c r="DK9" s="446"/>
      <c r="DL9" s="446"/>
      <c r="DM9" s="446"/>
      <c r="DN9" s="446"/>
      <c r="DO9" s="241"/>
      <c r="DP9" s="241"/>
      <c r="DQ9" s="455" t="s">
        <v>419</v>
      </c>
      <c r="DR9" s="446"/>
      <c r="DS9" s="891"/>
      <c r="DT9" s="891"/>
      <c r="DU9" s="891"/>
      <c r="DV9" s="891"/>
      <c r="DW9" s="891"/>
      <c r="DX9" s="891"/>
      <c r="DY9" s="891"/>
      <c r="DZ9" s="891"/>
      <c r="EA9" s="891"/>
      <c r="EB9" s="891"/>
      <c r="EC9" s="891"/>
      <c r="ED9" s="891"/>
      <c r="EE9" s="891"/>
      <c r="EF9" s="891"/>
      <c r="EG9" s="891"/>
      <c r="EH9" s="891"/>
      <c r="EI9" s="891"/>
      <c r="EJ9" s="891"/>
      <c r="EK9" s="891"/>
      <c r="EL9" s="438"/>
    </row>
    <row r="10" spans="1:146" ht="15.75" x14ac:dyDescent="0.25">
      <c r="A10" s="356" t="s">
        <v>420</v>
      </c>
      <c r="B10" s="453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1013"/>
      <c r="AA10" s="1013"/>
      <c r="AB10" s="1013"/>
      <c r="AC10" s="1013"/>
      <c r="AD10" s="1013"/>
      <c r="AE10" s="1013"/>
      <c r="AF10" s="1013"/>
      <c r="AG10" s="1013"/>
      <c r="AH10" s="1013"/>
      <c r="AI10" s="1013"/>
      <c r="AJ10" s="1013"/>
      <c r="AK10" s="1013"/>
      <c r="AL10" s="1013"/>
      <c r="AM10" s="1013"/>
      <c r="AN10" s="1013"/>
      <c r="AO10" s="1013"/>
      <c r="AP10" s="1013"/>
      <c r="AQ10" s="1013"/>
      <c r="AR10" s="1013"/>
      <c r="AS10" s="1013"/>
      <c r="AT10" s="1013"/>
      <c r="AU10" s="1013"/>
      <c r="AV10" s="1013"/>
      <c r="AW10" s="1013"/>
      <c r="AX10" s="1013"/>
      <c r="AY10" s="1013"/>
      <c r="AZ10" s="1013"/>
      <c r="BA10" s="1013"/>
      <c r="BB10" s="1013"/>
      <c r="BC10" s="1013"/>
      <c r="BD10" s="1013"/>
      <c r="BE10" s="1013"/>
      <c r="BF10" s="1013"/>
      <c r="BG10" s="1013"/>
      <c r="BH10" s="1013"/>
      <c r="BI10" s="1013"/>
      <c r="BJ10" s="1013"/>
      <c r="BK10" s="1013"/>
      <c r="BL10" s="1013"/>
      <c r="BM10" s="1013"/>
      <c r="BN10" s="1013"/>
      <c r="BO10" s="1013"/>
      <c r="BP10" s="1013"/>
      <c r="BQ10" s="1013"/>
      <c r="BR10" s="1013"/>
      <c r="BS10" s="1013"/>
      <c r="BT10" s="1013"/>
      <c r="BU10" s="1013"/>
      <c r="BV10" s="1013"/>
      <c r="BW10" s="1013"/>
      <c r="BX10" s="1013"/>
      <c r="BY10" s="1013"/>
      <c r="BZ10" s="1013"/>
      <c r="CA10" s="1013"/>
      <c r="CB10" s="1013"/>
      <c r="CC10" s="1013"/>
      <c r="CD10" s="1013"/>
      <c r="CE10" s="1013"/>
      <c r="CF10" s="1013"/>
      <c r="CG10" s="1013"/>
      <c r="CH10" s="1013"/>
      <c r="CI10" s="1013"/>
      <c r="CJ10" s="1013"/>
      <c r="CK10" s="1013"/>
      <c r="CL10" s="1013"/>
      <c r="CM10" s="1013"/>
      <c r="CN10" s="1013"/>
      <c r="CO10" s="1013"/>
      <c r="CP10" s="1013"/>
      <c r="CQ10" s="1013"/>
      <c r="CR10" s="1013"/>
      <c r="CS10" s="1013"/>
      <c r="CT10" s="241"/>
      <c r="CU10" s="241"/>
      <c r="CV10" s="241"/>
      <c r="CW10" s="241"/>
      <c r="CX10" s="241"/>
      <c r="CY10" s="241"/>
      <c r="CZ10" s="241"/>
      <c r="DA10" s="241"/>
      <c r="DB10" s="450"/>
      <c r="DC10" s="241"/>
      <c r="DD10" s="241"/>
      <c r="DE10" s="241"/>
      <c r="DF10" s="241"/>
      <c r="DG10" s="241"/>
      <c r="DH10" s="241"/>
      <c r="DI10" s="241"/>
      <c r="DJ10" s="241"/>
      <c r="DK10" s="446"/>
      <c r="DL10" s="446"/>
      <c r="DM10" s="446"/>
      <c r="DN10" s="446"/>
      <c r="DO10" s="241"/>
      <c r="DP10" s="241"/>
      <c r="DQ10" s="455" t="s">
        <v>421</v>
      </c>
      <c r="DR10" s="446"/>
      <c r="DS10" s="891"/>
      <c r="DT10" s="891"/>
      <c r="DU10" s="891"/>
      <c r="DV10" s="891"/>
      <c r="DW10" s="891"/>
      <c r="DX10" s="891"/>
      <c r="DY10" s="891"/>
      <c r="DZ10" s="891"/>
      <c r="EA10" s="891"/>
      <c r="EB10" s="891"/>
      <c r="EC10" s="891"/>
      <c r="ED10" s="891"/>
      <c r="EE10" s="891"/>
      <c r="EF10" s="891"/>
      <c r="EG10" s="891"/>
      <c r="EH10" s="891"/>
      <c r="EI10" s="891"/>
      <c r="EJ10" s="891"/>
      <c r="EK10" s="891"/>
      <c r="EL10" s="438"/>
    </row>
    <row r="11" spans="1:146" ht="15.75" x14ac:dyDescent="0.25">
      <c r="A11" s="356" t="s">
        <v>422</v>
      </c>
      <c r="B11" s="453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1013"/>
      <c r="AA11" s="1013"/>
      <c r="AB11" s="1013"/>
      <c r="AC11" s="1013"/>
      <c r="AD11" s="1013"/>
      <c r="AE11" s="1013"/>
      <c r="AF11" s="1013"/>
      <c r="AG11" s="1013"/>
      <c r="AH11" s="1013"/>
      <c r="AI11" s="1013"/>
      <c r="AJ11" s="1013"/>
      <c r="AK11" s="1013"/>
      <c r="AL11" s="1013"/>
      <c r="AM11" s="1013"/>
      <c r="AN11" s="1013"/>
      <c r="AO11" s="1013"/>
      <c r="AP11" s="1013"/>
      <c r="AQ11" s="1013"/>
      <c r="AR11" s="1013"/>
      <c r="AS11" s="1013"/>
      <c r="AT11" s="1013"/>
      <c r="AU11" s="1013"/>
      <c r="AV11" s="1013"/>
      <c r="AW11" s="1013"/>
      <c r="AX11" s="1013"/>
      <c r="AY11" s="1013"/>
      <c r="AZ11" s="1013"/>
      <c r="BA11" s="1013"/>
      <c r="BB11" s="1013"/>
      <c r="BC11" s="1013"/>
      <c r="BD11" s="1013"/>
      <c r="BE11" s="1013"/>
      <c r="BF11" s="1013"/>
      <c r="BG11" s="1013"/>
      <c r="BH11" s="1013"/>
      <c r="BI11" s="1013"/>
      <c r="BJ11" s="1013"/>
      <c r="BK11" s="1013"/>
      <c r="BL11" s="1013"/>
      <c r="BM11" s="1013"/>
      <c r="BN11" s="1013"/>
      <c r="BO11" s="1013"/>
      <c r="BP11" s="1013"/>
      <c r="BQ11" s="1013"/>
      <c r="BR11" s="1013"/>
      <c r="BS11" s="1013"/>
      <c r="BT11" s="1013"/>
      <c r="BU11" s="1013"/>
      <c r="BV11" s="1013"/>
      <c r="BW11" s="1013"/>
      <c r="BX11" s="1013"/>
      <c r="BY11" s="1013"/>
      <c r="BZ11" s="1013"/>
      <c r="CA11" s="1013"/>
      <c r="CB11" s="1013"/>
      <c r="CC11" s="1013"/>
      <c r="CD11" s="1013"/>
      <c r="CE11" s="1013"/>
      <c r="CF11" s="1013"/>
      <c r="CG11" s="1013"/>
      <c r="CH11" s="1013"/>
      <c r="CI11" s="1013"/>
      <c r="CJ11" s="1013"/>
      <c r="CK11" s="1013"/>
      <c r="CL11" s="1013"/>
      <c r="CM11" s="1013"/>
      <c r="CN11" s="1013"/>
      <c r="CO11" s="1013"/>
      <c r="CP11" s="1013"/>
      <c r="CQ11" s="1013"/>
      <c r="CR11" s="1013"/>
      <c r="CS11" s="1013"/>
      <c r="CT11" s="241"/>
      <c r="CU11" s="241"/>
      <c r="CV11" s="241"/>
      <c r="CW11" s="241"/>
      <c r="CX11" s="241"/>
      <c r="CY11" s="241"/>
      <c r="CZ11" s="241"/>
      <c r="DA11" s="241"/>
      <c r="DB11" s="450"/>
      <c r="DC11" s="241"/>
      <c r="DD11" s="241"/>
      <c r="DE11" s="241"/>
      <c r="DF11" s="241"/>
      <c r="DG11" s="241"/>
      <c r="DH11" s="241"/>
      <c r="DI11" s="241"/>
      <c r="DJ11" s="241"/>
      <c r="DK11" s="446"/>
      <c r="DL11" s="446"/>
      <c r="DM11" s="446"/>
      <c r="DN11" s="446"/>
      <c r="DO11" s="241"/>
      <c r="DP11" s="241"/>
      <c r="DQ11" s="455" t="s">
        <v>423</v>
      </c>
      <c r="DR11" s="446"/>
      <c r="DS11" s="891"/>
      <c r="DT11" s="891"/>
      <c r="DU11" s="891"/>
      <c r="DV11" s="891"/>
      <c r="DW11" s="891"/>
      <c r="DX11" s="891"/>
      <c r="DY11" s="891"/>
      <c r="DZ11" s="891"/>
      <c r="EA11" s="891"/>
      <c r="EB11" s="891"/>
      <c r="EC11" s="891"/>
      <c r="ED11" s="891"/>
      <c r="EE11" s="891"/>
      <c r="EF11" s="891"/>
      <c r="EG11" s="891"/>
      <c r="EH11" s="891"/>
      <c r="EI11" s="891"/>
      <c r="EJ11" s="891"/>
      <c r="EK11" s="891"/>
      <c r="EL11" s="438"/>
    </row>
    <row r="12" spans="1:146" ht="15.75" x14ac:dyDescent="0.25">
      <c r="A12" s="356" t="s">
        <v>424</v>
      </c>
      <c r="B12" s="356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1013"/>
      <c r="AA12" s="1013"/>
      <c r="AB12" s="1013"/>
      <c r="AC12" s="1013"/>
      <c r="AD12" s="1013"/>
      <c r="AE12" s="1013"/>
      <c r="AF12" s="1013"/>
      <c r="AG12" s="1013"/>
      <c r="AH12" s="1013"/>
      <c r="AI12" s="1013"/>
      <c r="AJ12" s="1013"/>
      <c r="AK12" s="1013"/>
      <c r="AL12" s="1013"/>
      <c r="AM12" s="1013"/>
      <c r="AN12" s="1013"/>
      <c r="AO12" s="1013"/>
      <c r="AP12" s="1013"/>
      <c r="AQ12" s="1013"/>
      <c r="AR12" s="1013"/>
      <c r="AS12" s="1013"/>
      <c r="AT12" s="1013"/>
      <c r="AU12" s="1013"/>
      <c r="AV12" s="1013"/>
      <c r="AW12" s="1013"/>
      <c r="AX12" s="1013"/>
      <c r="AY12" s="1013"/>
      <c r="AZ12" s="1013"/>
      <c r="BA12" s="1013"/>
      <c r="BB12" s="1013"/>
      <c r="BC12" s="1013"/>
      <c r="BD12" s="1013"/>
      <c r="BE12" s="1013"/>
      <c r="BF12" s="1013"/>
      <c r="BG12" s="1013"/>
      <c r="BH12" s="1013"/>
      <c r="BI12" s="1013"/>
      <c r="BJ12" s="1013"/>
      <c r="BK12" s="1013"/>
      <c r="BL12" s="1013"/>
      <c r="BM12" s="1013"/>
      <c r="BN12" s="1013"/>
      <c r="BO12" s="1013"/>
      <c r="BP12" s="1013"/>
      <c r="BQ12" s="1013"/>
      <c r="BR12" s="1013"/>
      <c r="BS12" s="1013"/>
      <c r="BT12" s="1013"/>
      <c r="BU12" s="1013"/>
      <c r="BV12" s="1013"/>
      <c r="BW12" s="1013"/>
      <c r="BX12" s="1013"/>
      <c r="BY12" s="1013"/>
      <c r="BZ12" s="1013"/>
      <c r="CA12" s="1013"/>
      <c r="CB12" s="1013"/>
      <c r="CC12" s="1013"/>
      <c r="CD12" s="1013"/>
      <c r="CE12" s="1013"/>
      <c r="CF12" s="1013"/>
      <c r="CG12" s="1013"/>
      <c r="CH12" s="1013"/>
      <c r="CI12" s="1013"/>
      <c r="CJ12" s="1013"/>
      <c r="CK12" s="1013"/>
      <c r="CL12" s="1013"/>
      <c r="CM12" s="1013"/>
      <c r="CN12" s="1013"/>
      <c r="CO12" s="1013"/>
      <c r="CP12" s="1013"/>
      <c r="CQ12" s="1013"/>
      <c r="CR12" s="1013"/>
      <c r="CS12" s="1013"/>
      <c r="CT12" s="241"/>
      <c r="CU12" s="241"/>
      <c r="CV12" s="241"/>
      <c r="CW12" s="241"/>
      <c r="CX12" s="241"/>
      <c r="CY12" s="241"/>
      <c r="CZ12" s="241"/>
      <c r="DA12" s="241"/>
      <c r="DB12" s="450"/>
      <c r="DC12" s="241"/>
      <c r="DD12" s="241"/>
      <c r="DE12" s="241"/>
      <c r="DF12" s="241"/>
      <c r="DG12" s="241"/>
      <c r="DH12" s="241"/>
      <c r="DI12" s="241"/>
      <c r="DJ12" s="241"/>
      <c r="DK12" s="446"/>
      <c r="DL12" s="446"/>
      <c r="DM12" s="446"/>
      <c r="DN12" s="446"/>
      <c r="DO12" s="241"/>
      <c r="DP12" s="241"/>
      <c r="DQ12" s="455" t="s">
        <v>46</v>
      </c>
      <c r="DR12" s="456"/>
      <c r="DS12" s="891"/>
      <c r="DT12" s="891"/>
      <c r="DU12" s="891"/>
      <c r="DV12" s="891"/>
      <c r="DW12" s="891"/>
      <c r="DX12" s="891"/>
      <c r="DY12" s="891"/>
      <c r="DZ12" s="891"/>
      <c r="EA12" s="891"/>
      <c r="EB12" s="891"/>
      <c r="EC12" s="891"/>
      <c r="ED12" s="891"/>
      <c r="EE12" s="891"/>
      <c r="EF12" s="891"/>
      <c r="EG12" s="891"/>
      <c r="EH12" s="891"/>
      <c r="EI12" s="891"/>
      <c r="EJ12" s="891"/>
      <c r="EK12" s="891"/>
      <c r="EL12" s="438"/>
    </row>
    <row r="13" spans="1:146" ht="15.75" x14ac:dyDescent="0.25">
      <c r="A13" s="997" t="s">
        <v>425</v>
      </c>
      <c r="B13" s="998"/>
      <c r="C13" s="998"/>
      <c r="D13" s="998"/>
      <c r="E13" s="998"/>
      <c r="F13" s="998"/>
      <c r="G13" s="998"/>
      <c r="H13" s="998"/>
      <c r="I13" s="998"/>
      <c r="J13" s="998"/>
      <c r="K13" s="998"/>
      <c r="L13" s="998"/>
      <c r="M13" s="998"/>
      <c r="N13" s="998"/>
      <c r="O13" s="998"/>
      <c r="P13" s="998"/>
      <c r="Q13" s="998"/>
      <c r="R13" s="998"/>
      <c r="S13" s="998"/>
      <c r="T13" s="998"/>
      <c r="U13" s="998"/>
      <c r="V13" s="998"/>
      <c r="W13" s="998"/>
      <c r="X13" s="998"/>
      <c r="Y13" s="998"/>
      <c r="Z13" s="998"/>
      <c r="AA13" s="355"/>
      <c r="AB13" s="355"/>
      <c r="AC13" s="355"/>
      <c r="AD13" s="889"/>
      <c r="AE13" s="1014"/>
      <c r="AF13" s="1014"/>
      <c r="AG13" s="1014"/>
      <c r="AH13" s="1014"/>
      <c r="AI13" s="1014"/>
      <c r="AJ13" s="1014"/>
      <c r="AK13" s="1014"/>
      <c r="AL13" s="1014"/>
      <c r="AM13" s="1014"/>
      <c r="AN13" s="1014"/>
      <c r="AO13" s="1014"/>
      <c r="AP13" s="1014"/>
      <c r="AQ13" s="1014"/>
      <c r="AR13" s="1014"/>
      <c r="AS13" s="1014"/>
      <c r="AT13" s="1014"/>
      <c r="AU13" s="1014"/>
      <c r="AV13" s="1014"/>
      <c r="AW13" s="1014"/>
      <c r="AX13" s="1014"/>
      <c r="AY13" s="1014"/>
      <c r="AZ13" s="1014"/>
      <c r="BA13" s="1014"/>
      <c r="BB13" s="1014"/>
      <c r="BC13" s="1014"/>
      <c r="BD13" s="1014"/>
      <c r="BE13" s="1014"/>
      <c r="BF13" s="1014"/>
      <c r="BG13" s="1014"/>
      <c r="BH13" s="1014"/>
      <c r="BI13" s="1014"/>
      <c r="BJ13" s="1014"/>
      <c r="BK13" s="1014"/>
      <c r="BL13" s="1014"/>
      <c r="BM13" s="1014"/>
      <c r="BN13" s="1014"/>
      <c r="BO13" s="1014"/>
      <c r="BP13" s="1014"/>
      <c r="BQ13" s="1014"/>
      <c r="BR13" s="1014"/>
      <c r="BS13" s="1014"/>
      <c r="BT13" s="1014"/>
      <c r="BU13" s="1014"/>
      <c r="BV13" s="1014"/>
      <c r="BW13" s="1014"/>
      <c r="BX13" s="1014"/>
      <c r="BY13" s="1014"/>
      <c r="BZ13" s="1014"/>
      <c r="CA13" s="1014"/>
      <c r="CB13" s="1014"/>
      <c r="CC13" s="1014"/>
      <c r="CD13" s="1014"/>
      <c r="CE13" s="1014"/>
      <c r="CF13" s="1014"/>
      <c r="CG13" s="1014"/>
      <c r="CH13" s="1014"/>
      <c r="CI13" s="1014"/>
      <c r="CJ13" s="1014"/>
      <c r="CK13" s="1014"/>
      <c r="CL13" s="1014"/>
      <c r="CM13" s="1014"/>
      <c r="CN13" s="1014"/>
      <c r="CO13" s="1014"/>
      <c r="CP13" s="1014"/>
      <c r="CQ13" s="1014"/>
      <c r="CR13" s="1014"/>
      <c r="CS13" s="1014"/>
      <c r="CT13" s="1014"/>
      <c r="CU13" s="1014"/>
      <c r="CV13" s="1014"/>
      <c r="CW13" s="1014"/>
      <c r="CX13" s="1014"/>
      <c r="CY13" s="1014"/>
      <c r="CZ13" s="1014"/>
      <c r="DA13" s="1014"/>
      <c r="DB13" s="1014"/>
      <c r="DC13" s="241"/>
      <c r="DD13" s="241"/>
      <c r="DE13" s="241"/>
      <c r="DF13" s="241"/>
      <c r="DG13" s="241"/>
      <c r="DH13" s="241"/>
      <c r="DI13" s="241"/>
      <c r="DJ13" s="241"/>
      <c r="DK13" s="446"/>
      <c r="DL13" s="446"/>
      <c r="DM13" s="446"/>
      <c r="DN13" s="446"/>
      <c r="DO13" s="241"/>
      <c r="DP13" s="241"/>
      <c r="DQ13" s="455" t="s">
        <v>426</v>
      </c>
      <c r="DR13" s="456"/>
      <c r="DS13" s="895"/>
      <c r="DT13" s="1015"/>
      <c r="DU13" s="1015"/>
      <c r="DV13" s="1015"/>
      <c r="DW13" s="1015"/>
      <c r="DX13" s="1015"/>
      <c r="DY13" s="1015"/>
      <c r="DZ13" s="1015"/>
      <c r="EA13" s="1015"/>
      <c r="EB13" s="1015"/>
      <c r="EC13" s="1015"/>
      <c r="ED13" s="1015"/>
      <c r="EE13" s="1015"/>
      <c r="EF13" s="1015"/>
      <c r="EG13" s="1015"/>
      <c r="EH13" s="1015"/>
      <c r="EI13" s="1015"/>
      <c r="EJ13" s="1015"/>
      <c r="EK13" s="1015"/>
      <c r="EL13" s="438"/>
    </row>
    <row r="14" spans="1:146" ht="30.75" customHeight="1" x14ac:dyDescent="0.25">
      <c r="A14" s="997" t="s">
        <v>427</v>
      </c>
      <c r="B14" s="998"/>
      <c r="C14" s="998"/>
      <c r="D14" s="998"/>
      <c r="E14" s="998"/>
      <c r="F14" s="998"/>
      <c r="G14" s="998"/>
      <c r="H14" s="998"/>
      <c r="I14" s="998"/>
      <c r="J14" s="998"/>
      <c r="K14" s="998"/>
      <c r="L14" s="998"/>
      <c r="M14" s="998"/>
      <c r="N14" s="998"/>
      <c r="O14" s="998"/>
      <c r="P14" s="998"/>
      <c r="Q14" s="998"/>
      <c r="R14" s="998"/>
      <c r="S14" s="998"/>
      <c r="T14" s="998"/>
      <c r="U14" s="998"/>
      <c r="V14" s="998"/>
      <c r="W14" s="998"/>
      <c r="X14" s="998"/>
      <c r="Y14" s="998"/>
      <c r="Z14" s="998"/>
      <c r="AA14" s="998"/>
      <c r="AB14" s="998"/>
      <c r="AC14" s="998"/>
      <c r="AD14" s="998"/>
      <c r="AE14" s="998"/>
      <c r="AF14" s="998"/>
      <c r="AG14" s="998"/>
      <c r="AH14" s="998"/>
      <c r="AI14" s="998"/>
      <c r="AJ14" s="998"/>
      <c r="AK14" s="998"/>
      <c r="AL14" s="998"/>
      <c r="AM14" s="998"/>
      <c r="AN14" s="998"/>
      <c r="AO14" s="998"/>
      <c r="AP14" s="998"/>
      <c r="AQ14" s="998"/>
      <c r="AR14" s="998"/>
      <c r="AS14" s="999"/>
      <c r="AT14" s="1000"/>
      <c r="AU14" s="1000"/>
      <c r="AV14" s="1000"/>
      <c r="AW14" s="1000"/>
      <c r="AX14" s="1000"/>
      <c r="AY14" s="1000"/>
      <c r="AZ14" s="1000"/>
      <c r="BA14" s="1000"/>
      <c r="BB14" s="1000"/>
      <c r="BC14" s="1000"/>
      <c r="BD14" s="1000"/>
      <c r="BE14" s="1000"/>
      <c r="BF14" s="1000"/>
      <c r="BG14" s="1000"/>
      <c r="BH14" s="1000"/>
      <c r="BI14" s="1000"/>
      <c r="BJ14" s="1000"/>
      <c r="BK14" s="1000"/>
      <c r="BL14" s="1000"/>
      <c r="BM14" s="1000"/>
      <c r="BN14" s="1000"/>
      <c r="BO14" s="1000"/>
      <c r="BP14" s="1000"/>
      <c r="BQ14" s="1000"/>
      <c r="BR14" s="1000"/>
      <c r="BS14" s="1000"/>
      <c r="BT14" s="1000"/>
      <c r="BU14" s="1000"/>
      <c r="BV14" s="1000"/>
      <c r="BW14" s="1000"/>
      <c r="BX14" s="1000"/>
      <c r="BY14" s="1000"/>
      <c r="BZ14" s="1000"/>
      <c r="CA14" s="1000"/>
      <c r="CB14" s="1000"/>
      <c r="CC14" s="1000"/>
      <c r="CD14" s="1000"/>
      <c r="CE14" s="1000"/>
      <c r="CF14" s="1000"/>
      <c r="CG14" s="1000"/>
      <c r="CH14" s="1000"/>
      <c r="CI14" s="1000"/>
      <c r="CJ14" s="1000"/>
      <c r="CK14" s="1000"/>
      <c r="CL14" s="1000"/>
      <c r="CM14" s="1000"/>
      <c r="CN14" s="1000"/>
      <c r="CO14" s="1000"/>
      <c r="CP14" s="1000"/>
      <c r="CQ14" s="1000"/>
      <c r="CR14" s="1000"/>
      <c r="CS14" s="1000"/>
      <c r="CT14" s="1000"/>
      <c r="CU14" s="1000"/>
      <c r="CV14" s="1000"/>
      <c r="CW14" s="1000"/>
      <c r="CX14" s="1000"/>
      <c r="CY14" s="1000"/>
      <c r="CZ14" s="1000"/>
      <c r="DA14" s="1000"/>
      <c r="DB14" s="1000"/>
      <c r="DC14" s="241"/>
      <c r="DD14" s="241"/>
      <c r="DE14" s="241"/>
      <c r="DF14" s="241"/>
      <c r="DG14" s="241"/>
      <c r="DH14" s="241"/>
      <c r="DI14" s="241"/>
      <c r="DJ14" s="241"/>
      <c r="DK14" s="446"/>
      <c r="DL14" s="446"/>
      <c r="DM14" s="446"/>
      <c r="DN14" s="446"/>
      <c r="DO14" s="241"/>
      <c r="DP14" s="241"/>
      <c r="DQ14" s="455" t="s">
        <v>589</v>
      </c>
      <c r="DR14" s="456"/>
      <c r="DS14" s="891"/>
      <c r="DT14" s="891"/>
      <c r="DU14" s="891"/>
      <c r="DV14" s="891"/>
      <c r="DW14" s="891"/>
      <c r="DX14" s="891"/>
      <c r="DY14" s="891"/>
      <c r="DZ14" s="891"/>
      <c r="EA14" s="891"/>
      <c r="EB14" s="891"/>
      <c r="EC14" s="891"/>
      <c r="ED14" s="891"/>
      <c r="EE14" s="891"/>
      <c r="EF14" s="891"/>
      <c r="EG14" s="891"/>
      <c r="EH14" s="891"/>
      <c r="EI14" s="891"/>
      <c r="EJ14" s="891"/>
      <c r="EK14" s="891"/>
      <c r="EL14" s="438"/>
    </row>
    <row r="15" spans="1:146" ht="8.25" customHeight="1" x14ac:dyDescent="0.25">
      <c r="A15" s="356"/>
      <c r="B15" s="356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7"/>
      <c r="AK15" s="457"/>
      <c r="AL15" s="457"/>
      <c r="AM15" s="457"/>
      <c r="AN15" s="457"/>
      <c r="AO15" s="457"/>
      <c r="AP15" s="457"/>
      <c r="AQ15" s="457"/>
      <c r="AR15" s="457"/>
      <c r="AS15" s="457"/>
      <c r="AT15" s="457"/>
      <c r="AU15" s="457"/>
      <c r="AV15" s="457"/>
      <c r="AW15" s="457"/>
      <c r="AX15" s="457"/>
      <c r="AY15" s="457"/>
      <c r="AZ15" s="457"/>
      <c r="BA15" s="457"/>
      <c r="BB15" s="457"/>
      <c r="BC15" s="457"/>
      <c r="BD15" s="457"/>
      <c r="BE15" s="457"/>
      <c r="BF15" s="457"/>
      <c r="BG15" s="457"/>
      <c r="BH15" s="457"/>
      <c r="BI15" s="457"/>
      <c r="BJ15" s="457"/>
      <c r="BK15" s="457"/>
      <c r="BL15" s="457"/>
      <c r="BM15" s="457"/>
      <c r="BN15" s="457"/>
      <c r="BO15" s="457"/>
      <c r="BP15" s="457"/>
      <c r="BQ15" s="457"/>
      <c r="BR15" s="457"/>
      <c r="BS15" s="457"/>
      <c r="BT15" s="457"/>
      <c r="BU15" s="457"/>
      <c r="BV15" s="457"/>
      <c r="BW15" s="457"/>
      <c r="BX15" s="457"/>
      <c r="BY15" s="457"/>
      <c r="BZ15" s="457"/>
      <c r="CA15" s="457"/>
      <c r="CB15" s="457"/>
      <c r="CC15" s="457"/>
      <c r="CD15" s="457"/>
      <c r="CE15" s="457"/>
      <c r="CF15" s="457"/>
      <c r="CG15" s="457"/>
      <c r="CH15" s="457"/>
      <c r="CI15" s="457"/>
      <c r="CJ15" s="457"/>
      <c r="CK15" s="457"/>
      <c r="CL15" s="457"/>
      <c r="CM15" s="457"/>
      <c r="CN15" s="457"/>
      <c r="CO15" s="457"/>
      <c r="CP15" s="457"/>
      <c r="CQ15" s="457"/>
      <c r="CR15" s="457"/>
      <c r="CS15" s="457"/>
      <c r="CT15" s="241"/>
      <c r="CU15" s="241"/>
      <c r="CV15" s="241"/>
      <c r="CW15" s="241"/>
      <c r="CX15" s="241"/>
      <c r="CY15" s="241"/>
      <c r="CZ15" s="241"/>
      <c r="DA15" s="241"/>
      <c r="DB15" s="450"/>
      <c r="DC15" s="450"/>
      <c r="DD15" s="450"/>
      <c r="DE15" s="450"/>
      <c r="DF15" s="450"/>
      <c r="DG15" s="450"/>
      <c r="DH15" s="450"/>
      <c r="DI15" s="450"/>
      <c r="DJ15" s="450"/>
      <c r="DK15" s="458"/>
      <c r="DL15" s="458"/>
      <c r="DM15" s="458"/>
      <c r="DN15" s="458"/>
      <c r="DO15" s="450"/>
      <c r="DP15" s="450"/>
      <c r="DQ15" s="450"/>
      <c r="DR15" s="243"/>
      <c r="DS15" s="459"/>
      <c r="DT15" s="459"/>
      <c r="DU15" s="459"/>
      <c r="DV15" s="459"/>
      <c r="DW15" s="459"/>
      <c r="DX15" s="459"/>
      <c r="DY15" s="459"/>
      <c r="DZ15" s="459"/>
      <c r="EA15" s="459"/>
      <c r="EB15" s="459"/>
      <c r="EC15" s="459"/>
      <c r="ED15" s="459"/>
      <c r="EE15" s="459"/>
      <c r="EF15" s="459"/>
      <c r="EG15" s="459"/>
      <c r="EH15" s="459"/>
      <c r="EI15" s="459"/>
      <c r="EJ15" s="459"/>
      <c r="EK15" s="459"/>
      <c r="EL15" s="438"/>
    </row>
    <row r="16" spans="1:146" ht="15.75" x14ac:dyDescent="0.25">
      <c r="A16" s="445" t="s">
        <v>428</v>
      </c>
      <c r="B16" s="445"/>
      <c r="C16" s="460"/>
      <c r="D16" s="460"/>
      <c r="E16" s="460"/>
      <c r="F16" s="460"/>
      <c r="G16" s="460"/>
      <c r="H16" s="460"/>
      <c r="I16" s="460"/>
      <c r="J16" s="460"/>
      <c r="K16" s="460"/>
      <c r="L16" s="460"/>
      <c r="M16" s="460"/>
      <c r="N16" s="460"/>
      <c r="O16" s="460"/>
      <c r="P16" s="460"/>
      <c r="Q16" s="460"/>
      <c r="R16" s="460"/>
      <c r="S16" s="460"/>
      <c r="T16" s="460"/>
      <c r="U16" s="460"/>
      <c r="V16" s="460"/>
      <c r="W16" s="460"/>
      <c r="X16" s="460"/>
      <c r="Y16" s="461"/>
      <c r="Z16" s="361" t="s">
        <v>590</v>
      </c>
      <c r="AA16" s="361"/>
      <c r="AB16" s="361"/>
      <c r="AC16" s="361"/>
      <c r="AD16" s="361"/>
      <c r="AE16" s="361"/>
      <c r="AF16" s="361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  <c r="BD16" s="438"/>
      <c r="BE16" s="438"/>
      <c r="BF16" s="438"/>
      <c r="BG16" s="438"/>
      <c r="BH16" s="438"/>
      <c r="BI16" s="438"/>
      <c r="BJ16" s="438"/>
      <c r="BK16" s="438"/>
      <c r="BL16" s="438"/>
      <c r="BM16" s="438"/>
      <c r="BN16" s="438"/>
      <c r="BO16" s="438"/>
      <c r="BP16" s="438"/>
      <c r="BQ16" s="438"/>
      <c r="BR16" s="438"/>
      <c r="BS16" s="438"/>
      <c r="BT16" s="438"/>
      <c r="BU16" s="438"/>
      <c r="BV16" s="438"/>
      <c r="BW16" s="438"/>
      <c r="BX16" s="438"/>
      <c r="BY16" s="438"/>
      <c r="BZ16" s="438"/>
      <c r="CA16" s="438"/>
      <c r="CB16" s="438"/>
      <c r="CC16" s="438"/>
      <c r="CD16" s="438"/>
      <c r="CE16" s="438"/>
      <c r="CF16" s="438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  <c r="CQ16" s="438"/>
      <c r="CR16" s="438"/>
      <c r="CS16" s="438"/>
      <c r="CT16" s="241"/>
      <c r="CU16" s="241"/>
      <c r="CV16" s="241"/>
      <c r="CW16" s="241"/>
      <c r="CX16" s="241"/>
      <c r="CY16" s="241"/>
      <c r="CZ16" s="241"/>
      <c r="DA16" s="241"/>
      <c r="DB16" s="450"/>
      <c r="DC16" s="450"/>
      <c r="DD16" s="450"/>
      <c r="DE16" s="450"/>
      <c r="DF16" s="450"/>
      <c r="DG16" s="450"/>
      <c r="DH16" s="450"/>
      <c r="DI16" s="450"/>
      <c r="DJ16" s="450"/>
      <c r="DK16" s="458"/>
      <c r="DL16" s="458"/>
      <c r="DM16" s="458"/>
      <c r="DN16" s="458"/>
      <c r="DO16" s="241"/>
      <c r="DP16" s="241"/>
      <c r="DQ16" s="455"/>
      <c r="DR16" s="462"/>
      <c r="DS16" s="355"/>
      <c r="DT16" s="355"/>
      <c r="DU16" s="355"/>
      <c r="DV16" s="355"/>
      <c r="DW16" s="355"/>
      <c r="DX16" s="355"/>
      <c r="DY16" s="355"/>
      <c r="DZ16" s="355"/>
      <c r="EA16" s="355"/>
      <c r="EB16" s="355"/>
      <c r="EC16" s="355"/>
      <c r="ED16" s="355"/>
      <c r="EE16" s="355"/>
      <c r="EF16" s="355"/>
      <c r="EG16" s="355"/>
      <c r="EH16" s="355"/>
      <c r="EI16" s="355"/>
      <c r="EJ16" s="355"/>
      <c r="EK16" s="355"/>
      <c r="EL16" s="438"/>
    </row>
    <row r="17" spans="1:142" ht="6" customHeight="1" x14ac:dyDescent="0.25">
      <c r="A17" s="461"/>
      <c r="B17" s="461"/>
      <c r="C17" s="461"/>
      <c r="D17" s="461"/>
      <c r="E17" s="461"/>
      <c r="F17" s="461"/>
      <c r="G17" s="461"/>
      <c r="H17" s="461"/>
      <c r="I17" s="461"/>
      <c r="J17" s="461"/>
      <c r="K17" s="461"/>
      <c r="L17" s="461"/>
      <c r="M17" s="461"/>
      <c r="N17" s="461"/>
      <c r="O17" s="461"/>
      <c r="P17" s="461"/>
      <c r="Q17" s="461"/>
      <c r="R17" s="461"/>
      <c r="S17" s="461"/>
      <c r="T17" s="461"/>
      <c r="U17" s="461"/>
      <c r="V17" s="461"/>
      <c r="W17" s="461"/>
      <c r="X17" s="461"/>
      <c r="Y17" s="461"/>
      <c r="Z17" s="461"/>
      <c r="AA17" s="461"/>
      <c r="AB17" s="461"/>
      <c r="AC17" s="461"/>
      <c r="AD17" s="461"/>
      <c r="AE17" s="461"/>
      <c r="AF17" s="461"/>
      <c r="AG17" s="361"/>
      <c r="AH17" s="361"/>
      <c r="AI17" s="361"/>
      <c r="AJ17" s="361"/>
      <c r="AK17" s="361"/>
      <c r="AL17" s="361"/>
      <c r="AM17" s="361"/>
      <c r="AN17" s="361"/>
      <c r="AO17" s="361"/>
      <c r="AP17" s="361"/>
      <c r="AQ17" s="361"/>
      <c r="AR17" s="361"/>
      <c r="AS17" s="361"/>
      <c r="AT17" s="361"/>
      <c r="AU17" s="361"/>
      <c r="AV17" s="361"/>
      <c r="AW17" s="361"/>
      <c r="AX17" s="361"/>
      <c r="AY17" s="361"/>
      <c r="AZ17" s="361"/>
      <c r="BA17" s="361"/>
      <c r="BB17" s="361"/>
      <c r="BC17" s="361"/>
      <c r="BD17" s="361"/>
      <c r="BE17" s="361"/>
      <c r="BF17" s="361"/>
      <c r="BG17" s="361"/>
      <c r="BH17" s="361"/>
      <c r="BI17" s="361"/>
      <c r="BJ17" s="361"/>
      <c r="BK17" s="361"/>
      <c r="BL17" s="361"/>
      <c r="BM17" s="361"/>
      <c r="BN17" s="361"/>
      <c r="BO17" s="361"/>
      <c r="BP17" s="361"/>
      <c r="BQ17" s="361"/>
      <c r="BR17" s="361"/>
      <c r="BS17" s="361"/>
      <c r="BT17" s="361"/>
      <c r="BU17" s="361"/>
      <c r="BV17" s="361"/>
      <c r="BW17" s="361"/>
      <c r="BX17" s="361"/>
      <c r="BY17" s="361"/>
      <c r="BZ17" s="361"/>
      <c r="CA17" s="361"/>
      <c r="CB17" s="361"/>
      <c r="CC17" s="361"/>
      <c r="CD17" s="361"/>
      <c r="CE17" s="361"/>
      <c r="CF17" s="361"/>
      <c r="CG17" s="361"/>
      <c r="CH17" s="361"/>
      <c r="CI17" s="361"/>
      <c r="CJ17" s="361"/>
      <c r="CK17" s="361"/>
      <c r="CL17" s="361"/>
      <c r="CM17" s="361"/>
      <c r="CN17" s="361"/>
      <c r="CO17" s="361"/>
      <c r="CP17" s="361"/>
      <c r="CQ17" s="361"/>
      <c r="CR17" s="361"/>
      <c r="CS17" s="450"/>
      <c r="CT17" s="450"/>
      <c r="CU17" s="450"/>
      <c r="CV17" s="450"/>
      <c r="CW17" s="450"/>
      <c r="CX17" s="450"/>
      <c r="CY17" s="450"/>
      <c r="CZ17" s="450"/>
      <c r="DA17" s="450"/>
      <c r="DB17" s="450"/>
      <c r="DC17" s="450"/>
      <c r="DD17" s="450"/>
      <c r="DE17" s="450"/>
      <c r="DF17" s="450"/>
      <c r="DG17" s="450"/>
      <c r="DH17" s="450"/>
      <c r="DI17" s="450"/>
      <c r="DJ17" s="241"/>
      <c r="DK17" s="241"/>
      <c r="DL17" s="241"/>
      <c r="DM17" s="463"/>
      <c r="DN17" s="463"/>
      <c r="DO17" s="463"/>
      <c r="DP17" s="463"/>
      <c r="DQ17" s="463"/>
      <c r="DR17" s="463"/>
      <c r="DS17" s="463"/>
      <c r="DT17" s="463"/>
      <c r="DU17" s="463"/>
      <c r="DV17" s="463"/>
      <c r="DW17" s="463"/>
      <c r="DX17" s="463"/>
      <c r="DY17" s="463"/>
      <c r="DZ17" s="463"/>
      <c r="EA17" s="463"/>
      <c r="EB17" s="463"/>
      <c r="EC17" s="463"/>
      <c r="ED17" s="463"/>
      <c r="EE17" s="463"/>
      <c r="EF17" s="463"/>
      <c r="EG17" s="463"/>
      <c r="EH17" s="463"/>
      <c r="EI17" s="463"/>
      <c r="EJ17" s="463"/>
      <c r="EK17" s="463"/>
      <c r="EL17" s="461"/>
    </row>
    <row r="18" spans="1:142" ht="27.75" customHeight="1" x14ac:dyDescent="0.25">
      <c r="A18" s="464" t="s">
        <v>591</v>
      </c>
      <c r="B18" s="464"/>
      <c r="C18" s="464"/>
      <c r="D18" s="464"/>
      <c r="E18" s="464"/>
      <c r="F18" s="464"/>
      <c r="G18" s="464"/>
      <c r="H18" s="464"/>
      <c r="I18" s="464"/>
      <c r="J18" s="464"/>
      <c r="K18" s="464"/>
      <c r="L18" s="464"/>
      <c r="M18" s="464"/>
      <c r="N18" s="464"/>
      <c r="O18" s="464"/>
      <c r="P18" s="464"/>
      <c r="Q18" s="464"/>
      <c r="R18" s="464"/>
      <c r="S18" s="464"/>
      <c r="T18" s="464"/>
      <c r="U18" s="464"/>
      <c r="V18" s="464"/>
      <c r="W18" s="464"/>
      <c r="X18" s="464"/>
      <c r="Y18" s="464"/>
      <c r="Z18" s="464"/>
      <c r="AA18" s="464"/>
      <c r="AB18" s="464"/>
      <c r="AC18" s="464"/>
      <c r="AD18" s="464"/>
      <c r="AE18" s="464"/>
      <c r="AF18" s="464"/>
      <c r="AG18" s="464"/>
      <c r="AH18" s="464"/>
      <c r="AI18" s="464"/>
      <c r="AJ18" s="464"/>
      <c r="AK18" s="464"/>
      <c r="AL18" s="464"/>
      <c r="AM18" s="464"/>
      <c r="AN18" s="464"/>
      <c r="AO18" s="464"/>
      <c r="AP18" s="464"/>
      <c r="AQ18" s="464"/>
      <c r="AR18" s="464"/>
      <c r="AS18" s="464"/>
      <c r="AT18" s="464"/>
      <c r="AU18" s="464"/>
      <c r="AV18" s="464"/>
      <c r="AW18" s="464"/>
      <c r="AX18" s="464"/>
      <c r="AY18" s="464"/>
      <c r="AZ18" s="464"/>
      <c r="BA18" s="464"/>
      <c r="BB18" s="464"/>
      <c r="BC18" s="464"/>
      <c r="BD18" s="464"/>
      <c r="BE18" s="464"/>
      <c r="BF18" s="464"/>
      <c r="BG18" s="464"/>
      <c r="BH18" s="464"/>
      <c r="BI18" s="464"/>
      <c r="BJ18" s="464"/>
      <c r="BK18" s="464"/>
      <c r="BL18" s="464"/>
      <c r="BM18" s="464"/>
      <c r="BN18" s="464"/>
      <c r="BO18" s="464"/>
      <c r="BP18" s="464"/>
      <c r="BQ18" s="464"/>
      <c r="BR18" s="464"/>
      <c r="BS18" s="464"/>
      <c r="BT18" s="464"/>
      <c r="BU18" s="464"/>
      <c r="BV18" s="464"/>
      <c r="BW18" s="464"/>
      <c r="BX18" s="464"/>
      <c r="BY18" s="464"/>
      <c r="BZ18" s="464"/>
      <c r="CA18" s="464"/>
      <c r="CB18" s="464"/>
      <c r="CC18" s="464"/>
      <c r="CD18" s="464"/>
      <c r="CE18" s="464"/>
      <c r="CF18" s="464"/>
      <c r="CG18" s="464"/>
      <c r="CH18" s="464"/>
      <c r="CI18" s="464"/>
      <c r="CJ18" s="464"/>
      <c r="CK18" s="464"/>
      <c r="CL18" s="464"/>
      <c r="CM18" s="464"/>
      <c r="CN18" s="464"/>
      <c r="CO18" s="464"/>
      <c r="CP18" s="464"/>
      <c r="CQ18" s="464"/>
      <c r="CR18" s="464"/>
      <c r="CS18" s="464"/>
      <c r="CT18" s="464"/>
      <c r="CU18" s="464"/>
      <c r="CV18" s="464"/>
      <c r="CW18" s="464"/>
      <c r="CX18" s="464"/>
      <c r="CY18" s="464"/>
      <c r="CZ18" s="464"/>
      <c r="DA18" s="464"/>
      <c r="DB18" s="464"/>
      <c r="DC18" s="464"/>
      <c r="DD18" s="464"/>
      <c r="DE18" s="464"/>
      <c r="DF18" s="464"/>
      <c r="DG18" s="464"/>
      <c r="DH18" s="464"/>
      <c r="DI18" s="464"/>
      <c r="DJ18" s="464"/>
      <c r="DK18" s="464"/>
      <c r="DL18" s="464"/>
      <c r="DM18" s="464"/>
      <c r="DN18" s="464"/>
      <c r="DO18" s="464"/>
      <c r="DP18" s="464"/>
      <c r="DQ18" s="464"/>
      <c r="DR18" s="464"/>
      <c r="DS18" s="464"/>
      <c r="DT18" s="464"/>
      <c r="DU18" s="464"/>
      <c r="DV18" s="464"/>
      <c r="DW18" s="464"/>
      <c r="DX18" s="464"/>
      <c r="DY18" s="464"/>
      <c r="DZ18" s="464"/>
      <c r="EA18" s="464"/>
      <c r="EB18" s="464"/>
      <c r="EC18" s="464"/>
      <c r="ED18" s="464"/>
      <c r="EE18" s="464"/>
      <c r="EF18" s="464"/>
      <c r="EG18" s="464"/>
      <c r="EH18" s="464"/>
      <c r="EI18" s="464"/>
      <c r="EJ18" s="464"/>
      <c r="EK18" s="464"/>
      <c r="EL18" s="465"/>
    </row>
    <row r="19" spans="1:142" ht="17.25" customHeight="1" x14ac:dyDescent="0.25">
      <c r="A19" s="466"/>
      <c r="B19" s="466"/>
      <c r="C19" s="466"/>
      <c r="D19" s="466"/>
      <c r="E19" s="466"/>
      <c r="F19" s="466"/>
      <c r="G19" s="466"/>
      <c r="H19" s="466"/>
      <c r="I19" s="466"/>
      <c r="J19" s="466"/>
      <c r="K19" s="466"/>
      <c r="L19" s="466"/>
      <c r="M19" s="466"/>
      <c r="N19" s="466"/>
      <c r="O19" s="466"/>
      <c r="P19" s="466"/>
      <c r="Q19" s="466"/>
      <c r="R19" s="466"/>
      <c r="S19" s="466"/>
      <c r="T19" s="466"/>
      <c r="U19" s="466"/>
      <c r="V19" s="466"/>
      <c r="W19" s="466"/>
      <c r="X19" s="466"/>
      <c r="Y19" s="466"/>
      <c r="Z19" s="466"/>
      <c r="AA19" s="466"/>
      <c r="AB19" s="466"/>
      <c r="AC19" s="466"/>
      <c r="AD19" s="466"/>
      <c r="AE19" s="466"/>
      <c r="AF19" s="466"/>
      <c r="AG19" s="466"/>
      <c r="AH19" s="466"/>
      <c r="AI19" s="466"/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6"/>
      <c r="AZ19" s="466"/>
      <c r="BA19" s="466"/>
      <c r="BB19" s="466"/>
      <c r="BC19" s="466"/>
      <c r="BD19" s="466"/>
      <c r="BE19" s="466"/>
      <c r="BF19" s="466"/>
      <c r="BG19" s="466"/>
      <c r="BH19" s="466"/>
      <c r="BI19" s="466"/>
      <c r="BJ19" s="466"/>
      <c r="BK19" s="466"/>
      <c r="BL19" s="466"/>
      <c r="BM19" s="466"/>
      <c r="BN19" s="466"/>
      <c r="BO19" s="466"/>
      <c r="BP19" s="466"/>
      <c r="BQ19" s="466"/>
      <c r="BR19" s="466"/>
      <c r="BS19" s="466"/>
      <c r="BT19" s="466"/>
      <c r="BU19" s="466"/>
      <c r="BV19" s="466"/>
      <c r="BW19" s="466"/>
      <c r="BX19" s="466"/>
      <c r="BY19" s="466"/>
      <c r="BZ19" s="466"/>
      <c r="CA19" s="466"/>
      <c r="CB19" s="466"/>
      <c r="CC19" s="466"/>
      <c r="CD19" s="466"/>
      <c r="CE19" s="466"/>
      <c r="CF19" s="466"/>
      <c r="CG19" s="466"/>
      <c r="CH19" s="466"/>
      <c r="CI19" s="466"/>
      <c r="CJ19" s="466"/>
      <c r="CK19" s="466"/>
      <c r="CL19" s="466"/>
      <c r="CM19" s="466"/>
      <c r="CN19" s="466"/>
      <c r="CO19" s="466"/>
      <c r="CP19" s="466"/>
      <c r="CQ19" s="466"/>
      <c r="CR19" s="466"/>
      <c r="CS19" s="466"/>
      <c r="CT19" s="466"/>
      <c r="CU19" s="466"/>
      <c r="CV19" s="466"/>
      <c r="CW19" s="466"/>
      <c r="CX19" s="466"/>
      <c r="CY19" s="466"/>
      <c r="CZ19" s="466"/>
      <c r="DA19" s="466"/>
      <c r="DB19" s="466"/>
      <c r="DC19" s="466"/>
      <c r="DD19" s="466"/>
      <c r="DE19" s="466"/>
      <c r="DF19" s="466"/>
      <c r="DG19" s="466"/>
      <c r="DH19" s="466"/>
      <c r="DI19" s="466"/>
      <c r="DJ19" s="466"/>
      <c r="DK19" s="466"/>
      <c r="DL19" s="466"/>
      <c r="DM19" s="466"/>
      <c r="DN19" s="466"/>
      <c r="DO19" s="466"/>
      <c r="DP19" s="466"/>
      <c r="DQ19" s="466"/>
      <c r="DR19" s="466"/>
      <c r="DS19" s="466"/>
      <c r="DT19" s="466"/>
      <c r="DU19" s="466"/>
      <c r="DV19" s="466"/>
      <c r="DW19" s="466"/>
      <c r="DX19" s="466"/>
      <c r="DY19" s="466"/>
      <c r="DZ19" s="466"/>
      <c r="EA19" s="466"/>
      <c r="EB19" s="466"/>
      <c r="EC19" s="466"/>
      <c r="ED19" s="466"/>
      <c r="EE19" s="466"/>
      <c r="EF19" s="466"/>
      <c r="EG19" s="466"/>
      <c r="EH19" s="466"/>
      <c r="EI19" s="466"/>
      <c r="EJ19" s="466"/>
      <c r="EK19" s="466"/>
      <c r="EL19" s="438"/>
    </row>
    <row r="20" spans="1:142" ht="26.25" customHeight="1" x14ac:dyDescent="0.25">
      <c r="A20" s="881" t="s">
        <v>319</v>
      </c>
      <c r="B20" s="881"/>
      <c r="C20" s="881"/>
      <c r="D20" s="881"/>
      <c r="E20" s="881"/>
      <c r="F20" s="881"/>
      <c r="G20" s="881"/>
      <c r="H20" s="881"/>
      <c r="I20" s="881"/>
      <c r="J20" s="881"/>
      <c r="K20" s="881"/>
      <c r="L20" s="881"/>
      <c r="M20" s="881"/>
      <c r="N20" s="881"/>
      <c r="O20" s="881"/>
      <c r="P20" s="881"/>
      <c r="Q20" s="881"/>
      <c r="R20" s="881"/>
      <c r="S20" s="881"/>
      <c r="T20" s="881"/>
      <c r="U20" s="881"/>
      <c r="V20" s="881"/>
      <c r="W20" s="881"/>
      <c r="X20" s="881"/>
      <c r="Y20" s="881"/>
      <c r="Z20" s="881"/>
      <c r="AA20" s="881"/>
      <c r="AB20" s="881"/>
      <c r="AC20" s="881"/>
      <c r="AD20" s="881"/>
      <c r="AE20" s="881"/>
      <c r="AF20" s="881"/>
      <c r="AG20" s="881"/>
      <c r="AH20" s="881"/>
      <c r="AI20" s="881"/>
      <c r="AJ20" s="881"/>
      <c r="AK20" s="881"/>
      <c r="AL20" s="881"/>
      <c r="AM20" s="881"/>
      <c r="AN20" s="881"/>
      <c r="AO20" s="881"/>
      <c r="AP20" s="881"/>
      <c r="AQ20" s="881"/>
      <c r="AR20" s="881"/>
      <c r="AS20" s="881"/>
      <c r="AT20" s="881"/>
      <c r="AU20" s="881"/>
      <c r="AV20" s="881"/>
      <c r="AW20" s="881"/>
      <c r="AX20" s="881"/>
      <c r="AY20" s="881"/>
      <c r="AZ20" s="881"/>
      <c r="BA20" s="881"/>
      <c r="BB20" s="881"/>
      <c r="BC20" s="881"/>
      <c r="BD20" s="881"/>
      <c r="BE20" s="881"/>
      <c r="BF20" s="881"/>
      <c r="BG20" s="881"/>
      <c r="BH20" s="881"/>
      <c r="BI20" s="881"/>
      <c r="BJ20" s="881"/>
      <c r="BK20" s="881"/>
      <c r="BL20" s="881"/>
      <c r="BM20" s="881"/>
      <c r="BN20" s="881"/>
      <c r="BO20" s="881"/>
      <c r="BP20" s="881"/>
      <c r="BQ20" s="881"/>
      <c r="BR20" s="881"/>
      <c r="BS20" s="881"/>
      <c r="BT20" s="881"/>
      <c r="BU20" s="881"/>
      <c r="BV20" s="881"/>
      <c r="BW20" s="881"/>
      <c r="BX20" s="881"/>
      <c r="BY20" s="881"/>
      <c r="BZ20" s="881"/>
      <c r="CA20" s="881"/>
      <c r="CB20" s="881"/>
      <c r="CC20" s="881"/>
      <c r="CD20" s="881"/>
      <c r="CE20" s="881"/>
      <c r="CF20" s="881"/>
      <c r="CG20" s="880" t="s">
        <v>761</v>
      </c>
      <c r="CH20" s="880"/>
      <c r="CI20" s="880"/>
      <c r="CJ20" s="880"/>
      <c r="CK20" s="880"/>
      <c r="CL20" s="880"/>
      <c r="CM20" s="880"/>
      <c r="CN20" s="880"/>
      <c r="CO20" s="880"/>
      <c r="CP20" s="880"/>
      <c r="CQ20" s="880"/>
      <c r="CR20" s="880"/>
      <c r="CS20" s="880"/>
      <c r="CT20" s="880"/>
      <c r="CU20" s="880"/>
      <c r="CV20" s="880"/>
      <c r="CW20" s="880"/>
      <c r="CX20" s="880"/>
      <c r="CY20" s="880"/>
      <c r="CZ20" s="880"/>
      <c r="DA20" s="880"/>
      <c r="DB20" s="880"/>
      <c r="DC20" s="880"/>
      <c r="DD20" s="880"/>
      <c r="DE20" s="880"/>
      <c r="DF20" s="880"/>
      <c r="DG20" s="880"/>
      <c r="DH20" s="880"/>
      <c r="DI20" s="880"/>
      <c r="DJ20" s="880"/>
      <c r="DK20" s="880"/>
      <c r="DL20" s="880"/>
      <c r="DM20" s="880"/>
      <c r="DN20" s="880"/>
      <c r="DO20" s="880"/>
      <c r="DP20" s="880"/>
      <c r="DQ20" s="880"/>
      <c r="DR20" s="880"/>
      <c r="DS20" s="880"/>
      <c r="DT20" s="880"/>
      <c r="DU20" s="880"/>
      <c r="DV20" s="880"/>
      <c r="DW20" s="880"/>
      <c r="DX20" s="880"/>
      <c r="DY20" s="880"/>
      <c r="DZ20" s="880"/>
      <c r="EA20" s="880"/>
      <c r="EB20" s="880"/>
      <c r="EC20" s="880"/>
      <c r="ED20" s="880"/>
      <c r="EE20" s="880"/>
      <c r="EF20" s="880"/>
      <c r="EG20" s="880"/>
      <c r="EH20" s="880"/>
      <c r="EI20" s="880"/>
      <c r="EJ20" s="880"/>
      <c r="EK20" s="880"/>
      <c r="EL20" s="439"/>
    </row>
    <row r="21" spans="1:142" ht="15.75" x14ac:dyDescent="0.25">
      <c r="A21" s="881"/>
      <c r="B21" s="881"/>
      <c r="C21" s="881"/>
      <c r="D21" s="881"/>
      <c r="E21" s="881"/>
      <c r="F21" s="881"/>
      <c r="G21" s="881"/>
      <c r="H21" s="881"/>
      <c r="I21" s="881"/>
      <c r="J21" s="881"/>
      <c r="K21" s="881"/>
      <c r="L21" s="881"/>
      <c r="M21" s="881"/>
      <c r="N21" s="881"/>
      <c r="O21" s="881"/>
      <c r="P21" s="881"/>
      <c r="Q21" s="881"/>
      <c r="R21" s="881"/>
      <c r="S21" s="881"/>
      <c r="T21" s="881"/>
      <c r="U21" s="881"/>
      <c r="V21" s="881"/>
      <c r="W21" s="881"/>
      <c r="X21" s="881"/>
      <c r="Y21" s="881"/>
      <c r="Z21" s="881"/>
      <c r="AA21" s="881"/>
      <c r="AB21" s="881"/>
      <c r="AC21" s="881"/>
      <c r="AD21" s="881"/>
      <c r="AE21" s="881"/>
      <c r="AF21" s="881"/>
      <c r="AG21" s="881"/>
      <c r="AH21" s="881"/>
      <c r="AI21" s="881"/>
      <c r="AJ21" s="881"/>
      <c r="AK21" s="881"/>
      <c r="AL21" s="881"/>
      <c r="AM21" s="881"/>
      <c r="AN21" s="881"/>
      <c r="AO21" s="881"/>
      <c r="AP21" s="881"/>
      <c r="AQ21" s="881"/>
      <c r="AR21" s="881"/>
      <c r="AS21" s="881"/>
      <c r="AT21" s="881"/>
      <c r="AU21" s="881"/>
      <c r="AV21" s="881"/>
      <c r="AW21" s="881"/>
      <c r="AX21" s="881"/>
      <c r="AY21" s="881"/>
      <c r="AZ21" s="881"/>
      <c r="BA21" s="881"/>
      <c r="BB21" s="881"/>
      <c r="BC21" s="881"/>
      <c r="BD21" s="881"/>
      <c r="BE21" s="881"/>
      <c r="BF21" s="881"/>
      <c r="BG21" s="881"/>
      <c r="BH21" s="881"/>
      <c r="BI21" s="881"/>
      <c r="BJ21" s="881"/>
      <c r="BK21" s="881"/>
      <c r="BL21" s="881"/>
      <c r="BM21" s="881"/>
      <c r="BN21" s="881"/>
      <c r="BO21" s="881"/>
      <c r="BP21" s="881"/>
      <c r="BQ21" s="881"/>
      <c r="BR21" s="881"/>
      <c r="BS21" s="881"/>
      <c r="BT21" s="881"/>
      <c r="BU21" s="881"/>
      <c r="BV21" s="881"/>
      <c r="BW21" s="881"/>
      <c r="BX21" s="881"/>
      <c r="BY21" s="881"/>
      <c r="BZ21" s="881"/>
      <c r="CA21" s="881"/>
      <c r="CB21" s="881"/>
      <c r="CC21" s="881"/>
      <c r="CD21" s="881"/>
      <c r="CE21" s="881"/>
      <c r="CF21" s="881"/>
      <c r="CG21" s="1001" t="s">
        <v>592</v>
      </c>
      <c r="CH21" s="1002"/>
      <c r="CI21" s="1002"/>
      <c r="CJ21" s="1002"/>
      <c r="CK21" s="1002"/>
      <c r="CL21" s="1002"/>
      <c r="CM21" s="1002"/>
      <c r="CN21" s="1003"/>
      <c r="CO21" s="1004"/>
      <c r="CP21" s="1005"/>
      <c r="CQ21" s="1006"/>
      <c r="CR21" s="1007" t="s">
        <v>593</v>
      </c>
      <c r="CS21" s="1008"/>
      <c r="CT21" s="1008"/>
      <c r="CU21" s="1008"/>
      <c r="CV21" s="1008"/>
      <c r="CW21" s="1008"/>
      <c r="CX21" s="1008"/>
      <c r="CY21" s="1009"/>
      <c r="CZ21" s="1001" t="s">
        <v>592</v>
      </c>
      <c r="DA21" s="1002"/>
      <c r="DB21" s="1002"/>
      <c r="DC21" s="1002"/>
      <c r="DD21" s="1002"/>
      <c r="DE21" s="1002"/>
      <c r="DF21" s="1002"/>
      <c r="DG21" s="1003"/>
      <c r="DH21" s="1004"/>
      <c r="DI21" s="1005"/>
      <c r="DJ21" s="1006"/>
      <c r="DK21" s="1007" t="s">
        <v>593</v>
      </c>
      <c r="DL21" s="1008"/>
      <c r="DM21" s="1008"/>
      <c r="DN21" s="1008"/>
      <c r="DO21" s="1008"/>
      <c r="DP21" s="1008"/>
      <c r="DQ21" s="1008"/>
      <c r="DR21" s="1009"/>
      <c r="DS21" s="1001" t="s">
        <v>592</v>
      </c>
      <c r="DT21" s="1002"/>
      <c r="DU21" s="1002"/>
      <c r="DV21" s="1002"/>
      <c r="DW21" s="1002"/>
      <c r="DX21" s="1002"/>
      <c r="DY21" s="1002"/>
      <c r="DZ21" s="1003"/>
      <c r="EA21" s="1004"/>
      <c r="EB21" s="1005"/>
      <c r="EC21" s="1006"/>
      <c r="ED21" s="1007" t="s">
        <v>593</v>
      </c>
      <c r="EE21" s="1008"/>
      <c r="EF21" s="1008"/>
      <c r="EG21" s="1008"/>
      <c r="EH21" s="1008"/>
      <c r="EI21" s="1008"/>
      <c r="EJ21" s="1008"/>
      <c r="EK21" s="1009"/>
      <c r="EL21" s="439"/>
    </row>
    <row r="22" spans="1:142" ht="37.5" customHeight="1" x14ac:dyDescent="0.25">
      <c r="A22" s="881"/>
      <c r="B22" s="881"/>
      <c r="C22" s="881"/>
      <c r="D22" s="881"/>
      <c r="E22" s="881"/>
      <c r="F22" s="881"/>
      <c r="G22" s="881"/>
      <c r="H22" s="881"/>
      <c r="I22" s="881"/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  <c r="AE22" s="881"/>
      <c r="AF22" s="881"/>
      <c r="AG22" s="881"/>
      <c r="AH22" s="881"/>
      <c r="AI22" s="881"/>
      <c r="AJ22" s="881"/>
      <c r="AK22" s="881"/>
      <c r="AL22" s="881"/>
      <c r="AM22" s="881"/>
      <c r="AN22" s="881"/>
      <c r="AO22" s="881"/>
      <c r="AP22" s="881"/>
      <c r="AQ22" s="881"/>
      <c r="AR22" s="881"/>
      <c r="AS22" s="881"/>
      <c r="AT22" s="881"/>
      <c r="AU22" s="881"/>
      <c r="AV22" s="881"/>
      <c r="AW22" s="881"/>
      <c r="AX22" s="881"/>
      <c r="AY22" s="881"/>
      <c r="AZ22" s="881"/>
      <c r="BA22" s="881"/>
      <c r="BB22" s="881"/>
      <c r="BC22" s="881"/>
      <c r="BD22" s="881"/>
      <c r="BE22" s="881"/>
      <c r="BF22" s="881"/>
      <c r="BG22" s="881"/>
      <c r="BH22" s="881"/>
      <c r="BI22" s="881"/>
      <c r="BJ22" s="881"/>
      <c r="BK22" s="881"/>
      <c r="BL22" s="881"/>
      <c r="BM22" s="881"/>
      <c r="BN22" s="881"/>
      <c r="BO22" s="881"/>
      <c r="BP22" s="881"/>
      <c r="BQ22" s="881"/>
      <c r="BR22" s="881"/>
      <c r="BS22" s="881"/>
      <c r="BT22" s="881"/>
      <c r="BU22" s="881"/>
      <c r="BV22" s="881"/>
      <c r="BW22" s="881"/>
      <c r="BX22" s="881"/>
      <c r="BY22" s="881"/>
      <c r="BZ22" s="881"/>
      <c r="CA22" s="881"/>
      <c r="CB22" s="881"/>
      <c r="CC22" s="881"/>
      <c r="CD22" s="881"/>
      <c r="CE22" s="881"/>
      <c r="CF22" s="881"/>
      <c r="CG22" s="1010" t="s">
        <v>594</v>
      </c>
      <c r="CH22" s="1011"/>
      <c r="CI22" s="1011"/>
      <c r="CJ22" s="1011"/>
      <c r="CK22" s="1011"/>
      <c r="CL22" s="1011"/>
      <c r="CM22" s="1011"/>
      <c r="CN22" s="1011"/>
      <c r="CO22" s="1011"/>
      <c r="CP22" s="1011"/>
      <c r="CQ22" s="1011"/>
      <c r="CR22" s="1011"/>
      <c r="CS22" s="1011"/>
      <c r="CT22" s="1011"/>
      <c r="CU22" s="1011"/>
      <c r="CV22" s="1011"/>
      <c r="CW22" s="1011"/>
      <c r="CX22" s="1011"/>
      <c r="CY22" s="1012"/>
      <c r="CZ22" s="1010" t="s">
        <v>595</v>
      </c>
      <c r="DA22" s="1011"/>
      <c r="DB22" s="1011"/>
      <c r="DC22" s="1011"/>
      <c r="DD22" s="1011"/>
      <c r="DE22" s="1011"/>
      <c r="DF22" s="1011"/>
      <c r="DG22" s="1011"/>
      <c r="DH22" s="1011"/>
      <c r="DI22" s="1011"/>
      <c r="DJ22" s="1011"/>
      <c r="DK22" s="1011"/>
      <c r="DL22" s="1011"/>
      <c r="DM22" s="1011"/>
      <c r="DN22" s="1011"/>
      <c r="DO22" s="1011"/>
      <c r="DP22" s="1011"/>
      <c r="DQ22" s="1011"/>
      <c r="DR22" s="1012"/>
      <c r="DS22" s="1010" t="s">
        <v>596</v>
      </c>
      <c r="DT22" s="1011"/>
      <c r="DU22" s="1011"/>
      <c r="DV22" s="1011"/>
      <c r="DW22" s="1011"/>
      <c r="DX22" s="1011"/>
      <c r="DY22" s="1011"/>
      <c r="DZ22" s="1011"/>
      <c r="EA22" s="1011"/>
      <c r="EB22" s="1011"/>
      <c r="EC22" s="1011"/>
      <c r="ED22" s="1011"/>
      <c r="EE22" s="1011"/>
      <c r="EF22" s="1011"/>
      <c r="EG22" s="1011"/>
      <c r="EH22" s="1011"/>
      <c r="EI22" s="1011"/>
      <c r="EJ22" s="1011"/>
      <c r="EK22" s="1012"/>
      <c r="EL22" s="439"/>
    </row>
    <row r="23" spans="1:142" ht="15.75" x14ac:dyDescent="0.25">
      <c r="A23" s="873" t="s">
        <v>57</v>
      </c>
      <c r="B23" s="873"/>
      <c r="C23" s="873"/>
      <c r="D23" s="873"/>
      <c r="E23" s="873"/>
      <c r="F23" s="873"/>
      <c r="G23" s="873"/>
      <c r="H23" s="873"/>
      <c r="I23" s="873"/>
      <c r="J23" s="873"/>
      <c r="K23" s="873"/>
      <c r="L23" s="873"/>
      <c r="M23" s="873"/>
      <c r="N23" s="873"/>
      <c r="O23" s="873"/>
      <c r="P23" s="873"/>
      <c r="Q23" s="873"/>
      <c r="R23" s="873"/>
      <c r="S23" s="873"/>
      <c r="T23" s="873"/>
      <c r="U23" s="873"/>
      <c r="V23" s="873"/>
      <c r="W23" s="873"/>
      <c r="X23" s="873"/>
      <c r="Y23" s="873"/>
      <c r="Z23" s="873"/>
      <c r="AA23" s="873"/>
      <c r="AB23" s="873"/>
      <c r="AC23" s="873"/>
      <c r="AD23" s="873"/>
      <c r="AE23" s="873"/>
      <c r="AF23" s="873"/>
      <c r="AG23" s="873"/>
      <c r="AH23" s="873"/>
      <c r="AI23" s="873"/>
      <c r="AJ23" s="873"/>
      <c r="AK23" s="873"/>
      <c r="AL23" s="873"/>
      <c r="AM23" s="873"/>
      <c r="AN23" s="873"/>
      <c r="AO23" s="873"/>
      <c r="AP23" s="873"/>
      <c r="AQ23" s="873"/>
      <c r="AR23" s="873"/>
      <c r="AS23" s="873"/>
      <c r="AT23" s="873"/>
      <c r="AU23" s="873"/>
      <c r="AV23" s="873"/>
      <c r="AW23" s="873"/>
      <c r="AX23" s="873"/>
      <c r="AY23" s="873"/>
      <c r="AZ23" s="873"/>
      <c r="BA23" s="873"/>
      <c r="BB23" s="873"/>
      <c r="BC23" s="873"/>
      <c r="BD23" s="873"/>
      <c r="BE23" s="873"/>
      <c r="BF23" s="873"/>
      <c r="BG23" s="873"/>
      <c r="BH23" s="873"/>
      <c r="BI23" s="873"/>
      <c r="BJ23" s="873"/>
      <c r="BK23" s="873"/>
      <c r="BL23" s="873"/>
      <c r="BM23" s="873"/>
      <c r="BN23" s="873"/>
      <c r="BO23" s="873"/>
      <c r="BP23" s="873"/>
      <c r="BQ23" s="873"/>
      <c r="BR23" s="873"/>
      <c r="BS23" s="873"/>
      <c r="BT23" s="873"/>
      <c r="BU23" s="873"/>
      <c r="BV23" s="873"/>
      <c r="BW23" s="873"/>
      <c r="BX23" s="873"/>
      <c r="BY23" s="873"/>
      <c r="BZ23" s="873"/>
      <c r="CA23" s="873"/>
      <c r="CB23" s="873"/>
      <c r="CC23" s="873"/>
      <c r="CD23" s="873"/>
      <c r="CE23" s="873"/>
      <c r="CF23" s="873"/>
      <c r="CG23" s="850">
        <v>2</v>
      </c>
      <c r="CH23" s="850"/>
      <c r="CI23" s="850"/>
      <c r="CJ23" s="850"/>
      <c r="CK23" s="850"/>
      <c r="CL23" s="850"/>
      <c r="CM23" s="850"/>
      <c r="CN23" s="850"/>
      <c r="CO23" s="850"/>
      <c r="CP23" s="850"/>
      <c r="CQ23" s="850"/>
      <c r="CR23" s="850"/>
      <c r="CS23" s="850"/>
      <c r="CT23" s="850"/>
      <c r="CU23" s="850"/>
      <c r="CV23" s="850"/>
      <c r="CW23" s="850"/>
      <c r="CX23" s="850"/>
      <c r="CY23" s="850"/>
      <c r="CZ23" s="873">
        <v>3</v>
      </c>
      <c r="DA23" s="873"/>
      <c r="DB23" s="873"/>
      <c r="DC23" s="873"/>
      <c r="DD23" s="873"/>
      <c r="DE23" s="873"/>
      <c r="DF23" s="873"/>
      <c r="DG23" s="873"/>
      <c r="DH23" s="873"/>
      <c r="DI23" s="873"/>
      <c r="DJ23" s="873"/>
      <c r="DK23" s="873"/>
      <c r="DL23" s="873"/>
      <c r="DM23" s="873"/>
      <c r="DN23" s="873"/>
      <c r="DO23" s="873"/>
      <c r="DP23" s="873"/>
      <c r="DQ23" s="873"/>
      <c r="DR23" s="873"/>
      <c r="DS23" s="873">
        <v>4</v>
      </c>
      <c r="DT23" s="873"/>
      <c r="DU23" s="873"/>
      <c r="DV23" s="873"/>
      <c r="DW23" s="873"/>
      <c r="DX23" s="873"/>
      <c r="DY23" s="873"/>
      <c r="DZ23" s="873"/>
      <c r="EA23" s="873"/>
      <c r="EB23" s="873"/>
      <c r="EC23" s="873"/>
      <c r="ED23" s="873"/>
      <c r="EE23" s="873"/>
      <c r="EF23" s="873"/>
      <c r="EG23" s="873"/>
      <c r="EH23" s="873"/>
      <c r="EI23" s="873"/>
      <c r="EJ23" s="873"/>
      <c r="EK23" s="873"/>
      <c r="EL23" s="467"/>
    </row>
    <row r="24" spans="1:142" ht="54" customHeight="1" x14ac:dyDescent="0.25">
      <c r="A24" s="874" t="s">
        <v>597</v>
      </c>
      <c r="B24" s="874"/>
      <c r="C24" s="874"/>
      <c r="D24" s="874"/>
      <c r="E24" s="874"/>
      <c r="F24" s="874"/>
      <c r="G24" s="874"/>
      <c r="H24" s="874"/>
      <c r="I24" s="874"/>
      <c r="J24" s="874"/>
      <c r="K24" s="874"/>
      <c r="L24" s="874"/>
      <c r="M24" s="874"/>
      <c r="N24" s="874"/>
      <c r="O24" s="874"/>
      <c r="P24" s="874"/>
      <c r="Q24" s="874"/>
      <c r="R24" s="874"/>
      <c r="S24" s="874"/>
      <c r="T24" s="874"/>
      <c r="U24" s="874"/>
      <c r="V24" s="874"/>
      <c r="W24" s="874"/>
      <c r="X24" s="874"/>
      <c r="Y24" s="874"/>
      <c r="Z24" s="874"/>
      <c r="AA24" s="874"/>
      <c r="AB24" s="874"/>
      <c r="AC24" s="874"/>
      <c r="AD24" s="874"/>
      <c r="AE24" s="874"/>
      <c r="AF24" s="874"/>
      <c r="AG24" s="874"/>
      <c r="AH24" s="874"/>
      <c r="AI24" s="874"/>
      <c r="AJ24" s="874"/>
      <c r="AK24" s="874"/>
      <c r="AL24" s="874"/>
      <c r="AM24" s="874"/>
      <c r="AN24" s="874"/>
      <c r="AO24" s="874"/>
      <c r="AP24" s="874"/>
      <c r="AQ24" s="874"/>
      <c r="AR24" s="874"/>
      <c r="AS24" s="874"/>
      <c r="AT24" s="874"/>
      <c r="AU24" s="874"/>
      <c r="AV24" s="874"/>
      <c r="AW24" s="874"/>
      <c r="AX24" s="874"/>
      <c r="AY24" s="874"/>
      <c r="AZ24" s="874"/>
      <c r="BA24" s="874"/>
      <c r="BB24" s="874"/>
      <c r="BC24" s="874"/>
      <c r="BD24" s="874"/>
      <c r="BE24" s="874"/>
      <c r="BF24" s="874"/>
      <c r="BG24" s="874"/>
      <c r="BH24" s="874"/>
      <c r="BI24" s="874"/>
      <c r="BJ24" s="874"/>
      <c r="BK24" s="874"/>
      <c r="BL24" s="874"/>
      <c r="BM24" s="874"/>
      <c r="BN24" s="874"/>
      <c r="BO24" s="874"/>
      <c r="BP24" s="874"/>
      <c r="BQ24" s="874"/>
      <c r="BR24" s="874"/>
      <c r="BS24" s="874"/>
      <c r="BT24" s="874"/>
      <c r="BU24" s="874"/>
      <c r="BV24" s="874"/>
      <c r="BW24" s="874"/>
      <c r="BX24" s="874"/>
      <c r="BY24" s="874"/>
      <c r="BZ24" s="874"/>
      <c r="CA24" s="874"/>
      <c r="CB24" s="874"/>
      <c r="CC24" s="874"/>
      <c r="CD24" s="874"/>
      <c r="CE24" s="874"/>
      <c r="CF24" s="874"/>
      <c r="CG24" s="867"/>
      <c r="CH24" s="867"/>
      <c r="CI24" s="867"/>
      <c r="CJ24" s="867"/>
      <c r="CK24" s="867"/>
      <c r="CL24" s="867"/>
      <c r="CM24" s="867"/>
      <c r="CN24" s="867"/>
      <c r="CO24" s="867"/>
      <c r="CP24" s="867"/>
      <c r="CQ24" s="867"/>
      <c r="CR24" s="867"/>
      <c r="CS24" s="867"/>
      <c r="CT24" s="867"/>
      <c r="CU24" s="867"/>
      <c r="CV24" s="867"/>
      <c r="CW24" s="867"/>
      <c r="CX24" s="867"/>
      <c r="CY24" s="867"/>
      <c r="CZ24" s="867"/>
      <c r="DA24" s="867"/>
      <c r="DB24" s="867"/>
      <c r="DC24" s="867"/>
      <c r="DD24" s="867"/>
      <c r="DE24" s="867"/>
      <c r="DF24" s="867"/>
      <c r="DG24" s="867"/>
      <c r="DH24" s="867"/>
      <c r="DI24" s="867"/>
      <c r="DJ24" s="867"/>
      <c r="DK24" s="867"/>
      <c r="DL24" s="867"/>
      <c r="DM24" s="867"/>
      <c r="DN24" s="867"/>
      <c r="DO24" s="867"/>
      <c r="DP24" s="867"/>
      <c r="DQ24" s="867"/>
      <c r="DR24" s="867"/>
      <c r="DS24" s="867"/>
      <c r="DT24" s="867"/>
      <c r="DU24" s="867"/>
      <c r="DV24" s="867"/>
      <c r="DW24" s="867"/>
      <c r="DX24" s="867"/>
      <c r="DY24" s="867"/>
      <c r="DZ24" s="867"/>
      <c r="EA24" s="867"/>
      <c r="EB24" s="867"/>
      <c r="EC24" s="867"/>
      <c r="ED24" s="867"/>
      <c r="EE24" s="867"/>
      <c r="EF24" s="867"/>
      <c r="EG24" s="867"/>
      <c r="EH24" s="867"/>
      <c r="EI24" s="867"/>
      <c r="EJ24" s="867"/>
      <c r="EK24" s="867"/>
      <c r="EL24" s="468"/>
    </row>
    <row r="25" spans="1:142" ht="21.75" customHeight="1" x14ac:dyDescent="0.25">
      <c r="A25" s="242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  <c r="BF25" s="242"/>
      <c r="BG25" s="242"/>
      <c r="BH25" s="242"/>
      <c r="BI25" s="242"/>
      <c r="BJ25" s="242"/>
      <c r="BK25" s="242"/>
      <c r="BL25" s="242"/>
      <c r="BM25" s="242"/>
      <c r="BN25" s="242"/>
      <c r="BO25" s="242"/>
      <c r="BP25" s="242"/>
      <c r="BQ25" s="242"/>
      <c r="BR25" s="242"/>
      <c r="BS25" s="242"/>
      <c r="BT25" s="242"/>
      <c r="BU25" s="242"/>
      <c r="BV25" s="242"/>
      <c r="BW25" s="242"/>
      <c r="BX25" s="242"/>
      <c r="BY25" s="242"/>
      <c r="BZ25" s="242"/>
      <c r="CA25" s="242"/>
      <c r="CB25" s="242"/>
      <c r="CC25" s="242"/>
      <c r="CD25" s="242"/>
      <c r="CE25" s="242"/>
      <c r="CF25" s="242"/>
      <c r="CG25" s="469"/>
      <c r="CH25" s="469"/>
      <c r="CI25" s="469"/>
      <c r="CJ25" s="469"/>
      <c r="CK25" s="469"/>
      <c r="CL25" s="469"/>
      <c r="CM25" s="469"/>
      <c r="CN25" s="469"/>
      <c r="CO25" s="469"/>
      <c r="CP25" s="469"/>
      <c r="CQ25" s="469"/>
      <c r="CR25" s="469"/>
      <c r="CS25" s="469"/>
      <c r="CT25" s="469"/>
      <c r="CU25" s="469"/>
      <c r="CV25" s="469"/>
      <c r="CW25" s="469"/>
      <c r="CX25" s="469"/>
      <c r="CY25" s="469"/>
      <c r="CZ25" s="469"/>
      <c r="DA25" s="469"/>
      <c r="DB25" s="469"/>
      <c r="DC25" s="469"/>
      <c r="DD25" s="469"/>
      <c r="DE25" s="469"/>
      <c r="DF25" s="469"/>
      <c r="DG25" s="469"/>
      <c r="DH25" s="469"/>
      <c r="DI25" s="469"/>
      <c r="DJ25" s="469"/>
      <c r="DK25" s="469"/>
      <c r="DL25" s="469"/>
      <c r="DM25" s="469"/>
      <c r="DN25" s="469"/>
      <c r="DO25" s="469"/>
      <c r="DP25" s="469"/>
      <c r="DQ25" s="469"/>
      <c r="DR25" s="469"/>
      <c r="DS25" s="469"/>
      <c r="DT25" s="469"/>
      <c r="DU25" s="469"/>
      <c r="DV25" s="469"/>
      <c r="DW25" s="469"/>
      <c r="DX25" s="469"/>
      <c r="DY25" s="469"/>
      <c r="DZ25" s="469"/>
      <c r="EA25" s="469"/>
      <c r="EB25" s="469"/>
      <c r="EC25" s="469"/>
      <c r="ED25" s="469"/>
      <c r="EE25" s="469"/>
      <c r="EF25" s="469"/>
      <c r="EG25" s="469"/>
      <c r="EH25" s="469"/>
      <c r="EI25" s="469"/>
      <c r="EJ25" s="469"/>
      <c r="EK25" s="469"/>
      <c r="EL25" s="468"/>
    </row>
    <row r="26" spans="1:142" ht="17.25" customHeight="1" x14ac:dyDescent="0.25">
      <c r="A26" s="363" t="s">
        <v>598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3"/>
      <c r="AL26" s="363"/>
      <c r="AM26" s="363"/>
      <c r="AN26" s="363"/>
      <c r="AO26" s="363"/>
      <c r="AP26" s="363"/>
      <c r="AQ26" s="363"/>
      <c r="AR26" s="363"/>
      <c r="AS26" s="363"/>
      <c r="AT26" s="363"/>
      <c r="AU26" s="363"/>
      <c r="AV26" s="363"/>
      <c r="AW26" s="363"/>
      <c r="AX26" s="363"/>
      <c r="AY26" s="363"/>
      <c r="AZ26" s="363"/>
      <c r="BA26" s="363"/>
      <c r="BB26" s="363"/>
      <c r="BC26" s="363"/>
      <c r="BD26" s="363"/>
      <c r="BE26" s="363"/>
      <c r="BF26" s="363"/>
      <c r="BG26" s="363"/>
      <c r="BH26" s="363"/>
      <c r="BI26" s="363"/>
      <c r="BJ26" s="363"/>
      <c r="BK26" s="363"/>
      <c r="BL26" s="363"/>
      <c r="BM26" s="363"/>
      <c r="BN26" s="363"/>
      <c r="BO26" s="363"/>
      <c r="BP26" s="363"/>
      <c r="BQ26" s="363"/>
      <c r="BR26" s="363"/>
      <c r="BS26" s="363"/>
      <c r="BT26" s="363"/>
      <c r="BU26" s="363"/>
      <c r="BV26" s="363"/>
      <c r="BW26" s="363"/>
      <c r="BX26" s="363"/>
      <c r="BY26" s="363"/>
      <c r="BZ26" s="363"/>
      <c r="CA26" s="363"/>
      <c r="CB26" s="363"/>
      <c r="CC26" s="363"/>
      <c r="CD26" s="363"/>
      <c r="CE26" s="363"/>
      <c r="CF26" s="363"/>
      <c r="CG26" s="470"/>
      <c r="CH26" s="470"/>
      <c r="CI26" s="470"/>
      <c r="CJ26" s="470"/>
      <c r="CK26" s="470"/>
      <c r="CL26" s="470"/>
      <c r="CM26" s="470"/>
      <c r="CN26" s="470"/>
      <c r="CO26" s="470"/>
      <c r="CP26" s="470"/>
      <c r="CQ26" s="470"/>
      <c r="CR26" s="470"/>
      <c r="CS26" s="470"/>
      <c r="CT26" s="470"/>
      <c r="CU26" s="470"/>
      <c r="CV26" s="470"/>
      <c r="CW26" s="470"/>
      <c r="CX26" s="470"/>
      <c r="CY26" s="470"/>
      <c r="CZ26" s="470"/>
      <c r="DA26" s="470"/>
      <c r="DB26" s="470"/>
      <c r="DC26" s="470"/>
      <c r="DD26" s="470"/>
      <c r="DE26" s="470"/>
      <c r="DF26" s="470"/>
      <c r="DG26" s="470"/>
      <c r="DH26" s="470"/>
      <c r="DI26" s="470"/>
      <c r="DJ26" s="470"/>
      <c r="DK26" s="470"/>
      <c r="DL26" s="470"/>
      <c r="DM26" s="470"/>
      <c r="DN26" s="470"/>
      <c r="DO26" s="470"/>
      <c r="DP26" s="470"/>
      <c r="DQ26" s="470"/>
      <c r="DR26" s="470"/>
      <c r="DS26" s="470"/>
      <c r="DT26" s="470"/>
      <c r="DU26" s="470"/>
      <c r="DV26" s="470"/>
      <c r="DW26" s="470"/>
      <c r="DX26" s="470"/>
      <c r="DY26" s="470"/>
      <c r="DZ26" s="470"/>
      <c r="EA26" s="470"/>
      <c r="EB26" s="470"/>
      <c r="EC26" s="470"/>
      <c r="ED26" s="470"/>
      <c r="EE26" s="470"/>
      <c r="EF26" s="470"/>
      <c r="EG26" s="470"/>
      <c r="EH26" s="470"/>
      <c r="EI26" s="470"/>
      <c r="EJ26" s="470"/>
      <c r="EK26" s="470"/>
      <c r="EL26" s="438"/>
    </row>
    <row r="27" spans="1:142" ht="3" customHeight="1" x14ac:dyDescent="0.25">
      <c r="A27" s="363"/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/>
      <c r="BK27" s="363"/>
      <c r="BL27" s="363"/>
      <c r="BM27" s="363"/>
      <c r="BN27" s="363"/>
      <c r="BO27" s="363"/>
      <c r="BP27" s="363"/>
      <c r="BQ27" s="363"/>
      <c r="BR27" s="363"/>
      <c r="BS27" s="363"/>
      <c r="BT27" s="363"/>
      <c r="BU27" s="363"/>
      <c r="BV27" s="363"/>
      <c r="BW27" s="363"/>
      <c r="BX27" s="363"/>
      <c r="BY27" s="363"/>
      <c r="BZ27" s="363"/>
      <c r="CA27" s="363"/>
      <c r="CB27" s="363"/>
      <c r="CC27" s="363"/>
      <c r="CD27" s="363"/>
      <c r="CE27" s="363"/>
      <c r="CF27" s="363"/>
      <c r="CG27" s="470"/>
      <c r="CH27" s="470"/>
      <c r="CI27" s="470"/>
      <c r="CJ27" s="470"/>
      <c r="CK27" s="470"/>
      <c r="CL27" s="470"/>
      <c r="CM27" s="470"/>
      <c r="CN27" s="470"/>
      <c r="CO27" s="470"/>
      <c r="CP27" s="470"/>
      <c r="CQ27" s="470"/>
      <c r="CR27" s="470"/>
      <c r="CS27" s="470"/>
      <c r="CT27" s="470"/>
      <c r="CU27" s="470"/>
      <c r="CV27" s="470"/>
      <c r="CW27" s="470"/>
      <c r="CX27" s="470"/>
      <c r="CY27" s="470"/>
      <c r="CZ27" s="470"/>
      <c r="DA27" s="470"/>
      <c r="DB27" s="470"/>
      <c r="DC27" s="470"/>
      <c r="DD27" s="470"/>
      <c r="DE27" s="470"/>
      <c r="DF27" s="470"/>
      <c r="DG27" s="470"/>
      <c r="DH27" s="470"/>
      <c r="DI27" s="470"/>
      <c r="DJ27" s="470"/>
      <c r="DK27" s="470"/>
      <c r="DL27" s="470"/>
      <c r="DM27" s="470"/>
      <c r="DN27" s="470"/>
      <c r="DO27" s="470"/>
      <c r="DP27" s="470"/>
      <c r="DQ27" s="470"/>
      <c r="DR27" s="470"/>
      <c r="DS27" s="470"/>
      <c r="DT27" s="470"/>
      <c r="DU27" s="470"/>
      <c r="DV27" s="470"/>
      <c r="DW27" s="470"/>
      <c r="DX27" s="470"/>
      <c r="DY27" s="470"/>
      <c r="DZ27" s="470"/>
      <c r="EA27" s="470"/>
      <c r="EB27" s="470"/>
      <c r="EC27" s="470"/>
      <c r="ED27" s="470"/>
      <c r="EE27" s="470"/>
      <c r="EF27" s="470"/>
      <c r="EG27" s="470"/>
      <c r="EH27" s="470"/>
      <c r="EI27" s="470"/>
      <c r="EJ27" s="470"/>
      <c r="EK27" s="470"/>
      <c r="EL27" s="438"/>
    </row>
    <row r="28" spans="1:142" ht="29.25" customHeight="1" x14ac:dyDescent="0.25">
      <c r="A28" s="881" t="s">
        <v>599</v>
      </c>
      <c r="B28" s="881"/>
      <c r="C28" s="881"/>
      <c r="D28" s="881"/>
      <c r="E28" s="881"/>
      <c r="F28" s="881"/>
      <c r="G28" s="881"/>
      <c r="H28" s="881"/>
      <c r="I28" s="881"/>
      <c r="J28" s="881"/>
      <c r="K28" s="881"/>
      <c r="L28" s="881"/>
      <c r="M28" s="881"/>
      <c r="N28" s="881"/>
      <c r="O28" s="881"/>
      <c r="P28" s="881"/>
      <c r="Q28" s="881"/>
      <c r="R28" s="881"/>
      <c r="S28" s="881"/>
      <c r="T28" s="881"/>
      <c r="U28" s="881"/>
      <c r="V28" s="881"/>
      <c r="W28" s="881"/>
      <c r="X28" s="881"/>
      <c r="Y28" s="881"/>
      <c r="Z28" s="881"/>
      <c r="AA28" s="881"/>
      <c r="AB28" s="881"/>
      <c r="AC28" s="881"/>
      <c r="AD28" s="881"/>
      <c r="AE28" s="881"/>
      <c r="AF28" s="881"/>
      <c r="AG28" s="881"/>
      <c r="AH28" s="881"/>
      <c r="AI28" s="881"/>
      <c r="AJ28" s="881"/>
      <c r="AK28" s="881"/>
      <c r="AL28" s="881"/>
      <c r="AM28" s="881" t="s">
        <v>600</v>
      </c>
      <c r="AN28" s="881"/>
      <c r="AO28" s="881"/>
      <c r="AP28" s="881"/>
      <c r="AQ28" s="881"/>
      <c r="AR28" s="881"/>
      <c r="AS28" s="881"/>
      <c r="AT28" s="881"/>
      <c r="AU28" s="881"/>
      <c r="AV28" s="881"/>
      <c r="AW28" s="881"/>
      <c r="AX28" s="881"/>
      <c r="AY28" s="881"/>
      <c r="AZ28" s="881"/>
      <c r="BA28" s="881"/>
      <c r="BB28" s="881"/>
      <c r="BC28" s="881"/>
      <c r="BD28" s="881"/>
      <c r="BE28" s="881"/>
      <c r="BF28" s="881"/>
      <c r="BG28" s="881"/>
      <c r="BH28" s="881"/>
      <c r="BI28" s="881"/>
      <c r="BJ28" s="881"/>
      <c r="BK28" s="881"/>
      <c r="BL28" s="881"/>
      <c r="BM28" s="881"/>
      <c r="BN28" s="881"/>
      <c r="BO28" s="881"/>
      <c r="BP28" s="881"/>
      <c r="BQ28" s="881"/>
      <c r="BR28" s="881"/>
      <c r="BS28" s="881"/>
      <c r="BT28" s="881"/>
      <c r="BU28" s="881"/>
      <c r="BV28" s="881"/>
      <c r="BW28" s="881"/>
      <c r="BX28" s="881"/>
      <c r="BY28" s="881" t="s">
        <v>318</v>
      </c>
      <c r="BZ28" s="881"/>
      <c r="CA28" s="881"/>
      <c r="CB28" s="881"/>
      <c r="CC28" s="881"/>
      <c r="CD28" s="881"/>
      <c r="CE28" s="881"/>
      <c r="CF28" s="881"/>
      <c r="CG28" s="880" t="s">
        <v>761</v>
      </c>
      <c r="CH28" s="880"/>
      <c r="CI28" s="880"/>
      <c r="CJ28" s="880"/>
      <c r="CK28" s="880"/>
      <c r="CL28" s="880"/>
      <c r="CM28" s="880"/>
      <c r="CN28" s="880"/>
      <c r="CO28" s="880"/>
      <c r="CP28" s="880"/>
      <c r="CQ28" s="880"/>
      <c r="CR28" s="880"/>
      <c r="CS28" s="880"/>
      <c r="CT28" s="880"/>
      <c r="CU28" s="880"/>
      <c r="CV28" s="880"/>
      <c r="CW28" s="880"/>
      <c r="CX28" s="880"/>
      <c r="CY28" s="880"/>
      <c r="CZ28" s="880"/>
      <c r="DA28" s="880"/>
      <c r="DB28" s="880"/>
      <c r="DC28" s="880"/>
      <c r="DD28" s="880"/>
      <c r="DE28" s="880"/>
      <c r="DF28" s="880"/>
      <c r="DG28" s="880"/>
      <c r="DH28" s="880"/>
      <c r="DI28" s="880"/>
      <c r="DJ28" s="880"/>
      <c r="DK28" s="880"/>
      <c r="DL28" s="880"/>
      <c r="DM28" s="880"/>
      <c r="DN28" s="880"/>
      <c r="DO28" s="880"/>
      <c r="DP28" s="880"/>
      <c r="DQ28" s="880"/>
      <c r="DR28" s="880"/>
      <c r="DS28" s="880"/>
      <c r="DT28" s="880"/>
      <c r="DU28" s="880"/>
      <c r="DV28" s="880"/>
      <c r="DW28" s="880"/>
      <c r="DX28" s="880"/>
      <c r="DY28" s="880"/>
      <c r="DZ28" s="880"/>
      <c r="EA28" s="880"/>
      <c r="EB28" s="880"/>
      <c r="EC28" s="880"/>
      <c r="ED28" s="880"/>
      <c r="EE28" s="880"/>
      <c r="EF28" s="880"/>
      <c r="EG28" s="880"/>
      <c r="EH28" s="880"/>
      <c r="EI28" s="880"/>
      <c r="EJ28" s="880"/>
      <c r="EK28" s="880"/>
      <c r="EL28" s="438"/>
    </row>
    <row r="29" spans="1:142" ht="19.5" customHeight="1" x14ac:dyDescent="0.25">
      <c r="A29" s="881"/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1"/>
      <c r="U29" s="881"/>
      <c r="V29" s="881"/>
      <c r="W29" s="881"/>
      <c r="X29" s="881"/>
      <c r="Y29" s="881"/>
      <c r="Z29" s="881"/>
      <c r="AA29" s="881"/>
      <c r="AB29" s="881"/>
      <c r="AC29" s="881"/>
      <c r="AD29" s="881"/>
      <c r="AE29" s="881"/>
      <c r="AF29" s="881"/>
      <c r="AG29" s="881"/>
      <c r="AH29" s="881"/>
      <c r="AI29" s="881"/>
      <c r="AJ29" s="881"/>
      <c r="AK29" s="881"/>
      <c r="AL29" s="881"/>
      <c r="AM29" s="881"/>
      <c r="AN29" s="881"/>
      <c r="AO29" s="881"/>
      <c r="AP29" s="881"/>
      <c r="AQ29" s="881"/>
      <c r="AR29" s="881"/>
      <c r="AS29" s="881"/>
      <c r="AT29" s="881"/>
      <c r="AU29" s="881"/>
      <c r="AV29" s="881"/>
      <c r="AW29" s="881"/>
      <c r="AX29" s="881"/>
      <c r="AY29" s="881"/>
      <c r="AZ29" s="881"/>
      <c r="BA29" s="881"/>
      <c r="BB29" s="881"/>
      <c r="BC29" s="881"/>
      <c r="BD29" s="881"/>
      <c r="BE29" s="881"/>
      <c r="BF29" s="881"/>
      <c r="BG29" s="881"/>
      <c r="BH29" s="881"/>
      <c r="BI29" s="881"/>
      <c r="BJ29" s="881"/>
      <c r="BK29" s="881"/>
      <c r="BL29" s="881"/>
      <c r="BM29" s="881"/>
      <c r="BN29" s="881"/>
      <c r="BO29" s="881"/>
      <c r="BP29" s="881"/>
      <c r="BQ29" s="881"/>
      <c r="BR29" s="881"/>
      <c r="BS29" s="881"/>
      <c r="BT29" s="881"/>
      <c r="BU29" s="881"/>
      <c r="BV29" s="881"/>
      <c r="BW29" s="881"/>
      <c r="BX29" s="881"/>
      <c r="BY29" s="881"/>
      <c r="BZ29" s="881"/>
      <c r="CA29" s="881"/>
      <c r="CB29" s="881"/>
      <c r="CC29" s="881"/>
      <c r="CD29" s="881"/>
      <c r="CE29" s="881"/>
      <c r="CF29" s="881"/>
      <c r="CG29" s="995" t="s">
        <v>592</v>
      </c>
      <c r="CH29" s="995"/>
      <c r="CI29" s="995"/>
      <c r="CJ29" s="995"/>
      <c r="CK29" s="995"/>
      <c r="CL29" s="995"/>
      <c r="CM29" s="995"/>
      <c r="CN29" s="995"/>
      <c r="CO29" s="993"/>
      <c r="CP29" s="993"/>
      <c r="CQ29" s="993"/>
      <c r="CR29" s="994" t="s">
        <v>593</v>
      </c>
      <c r="CS29" s="994"/>
      <c r="CT29" s="994"/>
      <c r="CU29" s="994"/>
      <c r="CV29" s="994"/>
      <c r="CW29" s="994"/>
      <c r="CX29" s="994"/>
      <c r="CY29" s="994"/>
      <c r="CZ29" s="995" t="s">
        <v>592</v>
      </c>
      <c r="DA29" s="995"/>
      <c r="DB29" s="995"/>
      <c r="DC29" s="995"/>
      <c r="DD29" s="995"/>
      <c r="DE29" s="995"/>
      <c r="DF29" s="995"/>
      <c r="DG29" s="995"/>
      <c r="DH29" s="993"/>
      <c r="DI29" s="993"/>
      <c r="DJ29" s="993"/>
      <c r="DK29" s="994" t="s">
        <v>593</v>
      </c>
      <c r="DL29" s="994"/>
      <c r="DM29" s="994"/>
      <c r="DN29" s="994"/>
      <c r="DO29" s="994"/>
      <c r="DP29" s="994"/>
      <c r="DQ29" s="994"/>
      <c r="DR29" s="994"/>
      <c r="DS29" s="995" t="s">
        <v>592</v>
      </c>
      <c r="DT29" s="995"/>
      <c r="DU29" s="995"/>
      <c r="DV29" s="995"/>
      <c r="DW29" s="995"/>
      <c r="DX29" s="995"/>
      <c r="DY29" s="995"/>
      <c r="DZ29" s="995"/>
      <c r="EA29" s="993"/>
      <c r="EB29" s="993"/>
      <c r="EC29" s="993"/>
      <c r="ED29" s="994" t="s">
        <v>593</v>
      </c>
      <c r="EE29" s="994"/>
      <c r="EF29" s="994"/>
      <c r="EG29" s="994"/>
      <c r="EH29" s="994"/>
      <c r="EI29" s="994"/>
      <c r="EJ29" s="994"/>
      <c r="EK29" s="994"/>
      <c r="EL29" s="438"/>
    </row>
    <row r="30" spans="1:142" ht="33" customHeight="1" x14ac:dyDescent="0.25">
      <c r="A30" s="881"/>
      <c r="B30" s="881"/>
      <c r="C30" s="881"/>
      <c r="D30" s="881"/>
      <c r="E30" s="881"/>
      <c r="F30" s="881"/>
      <c r="G30" s="881"/>
      <c r="H30" s="881"/>
      <c r="I30" s="881"/>
      <c r="J30" s="881"/>
      <c r="K30" s="881"/>
      <c r="L30" s="881"/>
      <c r="M30" s="881"/>
      <c r="N30" s="881"/>
      <c r="O30" s="881"/>
      <c r="P30" s="881"/>
      <c r="Q30" s="881"/>
      <c r="R30" s="881"/>
      <c r="S30" s="881"/>
      <c r="T30" s="881"/>
      <c r="U30" s="881"/>
      <c r="V30" s="881"/>
      <c r="W30" s="881"/>
      <c r="X30" s="881"/>
      <c r="Y30" s="881"/>
      <c r="Z30" s="881"/>
      <c r="AA30" s="881"/>
      <c r="AB30" s="881"/>
      <c r="AC30" s="881"/>
      <c r="AD30" s="881"/>
      <c r="AE30" s="881"/>
      <c r="AF30" s="881"/>
      <c r="AG30" s="881"/>
      <c r="AH30" s="881"/>
      <c r="AI30" s="881"/>
      <c r="AJ30" s="881"/>
      <c r="AK30" s="881"/>
      <c r="AL30" s="881"/>
      <c r="AM30" s="881"/>
      <c r="AN30" s="881"/>
      <c r="AO30" s="881"/>
      <c r="AP30" s="881"/>
      <c r="AQ30" s="881"/>
      <c r="AR30" s="881"/>
      <c r="AS30" s="881"/>
      <c r="AT30" s="881"/>
      <c r="AU30" s="881"/>
      <c r="AV30" s="881"/>
      <c r="AW30" s="881"/>
      <c r="AX30" s="881"/>
      <c r="AY30" s="881"/>
      <c r="AZ30" s="881"/>
      <c r="BA30" s="881"/>
      <c r="BB30" s="881"/>
      <c r="BC30" s="881"/>
      <c r="BD30" s="881"/>
      <c r="BE30" s="881"/>
      <c r="BF30" s="881"/>
      <c r="BG30" s="881"/>
      <c r="BH30" s="881"/>
      <c r="BI30" s="881"/>
      <c r="BJ30" s="881"/>
      <c r="BK30" s="881"/>
      <c r="BL30" s="881"/>
      <c r="BM30" s="881"/>
      <c r="BN30" s="881"/>
      <c r="BO30" s="881"/>
      <c r="BP30" s="881"/>
      <c r="BQ30" s="881"/>
      <c r="BR30" s="881"/>
      <c r="BS30" s="881"/>
      <c r="BT30" s="881"/>
      <c r="BU30" s="881"/>
      <c r="BV30" s="881"/>
      <c r="BW30" s="881"/>
      <c r="BX30" s="881"/>
      <c r="BY30" s="881"/>
      <c r="BZ30" s="881"/>
      <c r="CA30" s="881"/>
      <c r="CB30" s="881"/>
      <c r="CC30" s="881"/>
      <c r="CD30" s="881"/>
      <c r="CE30" s="881"/>
      <c r="CF30" s="881"/>
      <c r="CG30" s="996" t="s">
        <v>594</v>
      </c>
      <c r="CH30" s="996"/>
      <c r="CI30" s="996"/>
      <c r="CJ30" s="996"/>
      <c r="CK30" s="996"/>
      <c r="CL30" s="996"/>
      <c r="CM30" s="996"/>
      <c r="CN30" s="996"/>
      <c r="CO30" s="996"/>
      <c r="CP30" s="996"/>
      <c r="CQ30" s="996"/>
      <c r="CR30" s="996"/>
      <c r="CS30" s="996"/>
      <c r="CT30" s="996"/>
      <c r="CU30" s="996"/>
      <c r="CV30" s="996"/>
      <c r="CW30" s="996"/>
      <c r="CX30" s="996"/>
      <c r="CY30" s="996"/>
      <c r="CZ30" s="996" t="s">
        <v>595</v>
      </c>
      <c r="DA30" s="996"/>
      <c r="DB30" s="996"/>
      <c r="DC30" s="996"/>
      <c r="DD30" s="996"/>
      <c r="DE30" s="996"/>
      <c r="DF30" s="996"/>
      <c r="DG30" s="996"/>
      <c r="DH30" s="996"/>
      <c r="DI30" s="996"/>
      <c r="DJ30" s="996"/>
      <c r="DK30" s="996"/>
      <c r="DL30" s="996"/>
      <c r="DM30" s="996"/>
      <c r="DN30" s="996"/>
      <c r="DO30" s="996"/>
      <c r="DP30" s="996"/>
      <c r="DQ30" s="996"/>
      <c r="DR30" s="996"/>
      <c r="DS30" s="996" t="s">
        <v>596</v>
      </c>
      <c r="DT30" s="996"/>
      <c r="DU30" s="996"/>
      <c r="DV30" s="996"/>
      <c r="DW30" s="996"/>
      <c r="DX30" s="996"/>
      <c r="DY30" s="996"/>
      <c r="DZ30" s="996"/>
      <c r="EA30" s="996"/>
      <c r="EB30" s="996"/>
      <c r="EC30" s="996"/>
      <c r="ED30" s="996"/>
      <c r="EE30" s="996"/>
      <c r="EF30" s="996"/>
      <c r="EG30" s="996"/>
      <c r="EH30" s="996"/>
      <c r="EI30" s="996"/>
      <c r="EJ30" s="996"/>
      <c r="EK30" s="996"/>
      <c r="EL30" s="438"/>
    </row>
    <row r="31" spans="1:142" ht="15.75" x14ac:dyDescent="0.25">
      <c r="A31" s="873" t="s">
        <v>57</v>
      </c>
      <c r="B31" s="873"/>
      <c r="C31" s="873"/>
      <c r="D31" s="873"/>
      <c r="E31" s="873"/>
      <c r="F31" s="873"/>
      <c r="G31" s="873"/>
      <c r="H31" s="873"/>
      <c r="I31" s="873"/>
      <c r="J31" s="873"/>
      <c r="K31" s="873"/>
      <c r="L31" s="873"/>
      <c r="M31" s="873"/>
      <c r="N31" s="873"/>
      <c r="O31" s="873"/>
      <c r="P31" s="873"/>
      <c r="Q31" s="873"/>
      <c r="R31" s="873"/>
      <c r="S31" s="873"/>
      <c r="T31" s="873"/>
      <c r="U31" s="873"/>
      <c r="V31" s="873"/>
      <c r="W31" s="873"/>
      <c r="X31" s="873"/>
      <c r="Y31" s="873"/>
      <c r="Z31" s="873"/>
      <c r="AA31" s="873"/>
      <c r="AB31" s="873"/>
      <c r="AC31" s="873"/>
      <c r="AD31" s="873"/>
      <c r="AE31" s="873"/>
      <c r="AF31" s="873"/>
      <c r="AG31" s="873"/>
      <c r="AH31" s="873"/>
      <c r="AI31" s="873"/>
      <c r="AJ31" s="873"/>
      <c r="AK31" s="873"/>
      <c r="AL31" s="873"/>
      <c r="AM31" s="873">
        <v>2</v>
      </c>
      <c r="AN31" s="873"/>
      <c r="AO31" s="873"/>
      <c r="AP31" s="873"/>
      <c r="AQ31" s="873"/>
      <c r="AR31" s="873"/>
      <c r="AS31" s="873"/>
      <c r="AT31" s="873"/>
      <c r="AU31" s="873"/>
      <c r="AV31" s="873"/>
      <c r="AW31" s="873"/>
      <c r="AX31" s="873"/>
      <c r="AY31" s="873"/>
      <c r="AZ31" s="873"/>
      <c r="BA31" s="873"/>
      <c r="BB31" s="873"/>
      <c r="BC31" s="873"/>
      <c r="BD31" s="873"/>
      <c r="BE31" s="873"/>
      <c r="BF31" s="873"/>
      <c r="BG31" s="873"/>
      <c r="BH31" s="873"/>
      <c r="BI31" s="873"/>
      <c r="BJ31" s="873"/>
      <c r="BK31" s="873"/>
      <c r="BL31" s="873"/>
      <c r="BM31" s="873"/>
      <c r="BN31" s="873"/>
      <c r="BO31" s="873"/>
      <c r="BP31" s="873"/>
      <c r="BQ31" s="873"/>
      <c r="BR31" s="873"/>
      <c r="BS31" s="873"/>
      <c r="BT31" s="873"/>
      <c r="BU31" s="873"/>
      <c r="BV31" s="873"/>
      <c r="BW31" s="873"/>
      <c r="BX31" s="873"/>
      <c r="BY31" s="873">
        <v>3</v>
      </c>
      <c r="BZ31" s="873"/>
      <c r="CA31" s="873"/>
      <c r="CB31" s="873"/>
      <c r="CC31" s="873"/>
      <c r="CD31" s="873"/>
      <c r="CE31" s="873"/>
      <c r="CF31" s="873"/>
      <c r="CG31" s="850">
        <v>4</v>
      </c>
      <c r="CH31" s="850"/>
      <c r="CI31" s="850"/>
      <c r="CJ31" s="850"/>
      <c r="CK31" s="850"/>
      <c r="CL31" s="850"/>
      <c r="CM31" s="850"/>
      <c r="CN31" s="850"/>
      <c r="CO31" s="850"/>
      <c r="CP31" s="850"/>
      <c r="CQ31" s="850"/>
      <c r="CR31" s="850"/>
      <c r="CS31" s="850"/>
      <c r="CT31" s="850"/>
      <c r="CU31" s="850"/>
      <c r="CV31" s="850"/>
      <c r="CW31" s="850"/>
      <c r="CX31" s="850"/>
      <c r="CY31" s="850"/>
      <c r="CZ31" s="873">
        <v>5</v>
      </c>
      <c r="DA31" s="873"/>
      <c r="DB31" s="873"/>
      <c r="DC31" s="873"/>
      <c r="DD31" s="873"/>
      <c r="DE31" s="873"/>
      <c r="DF31" s="873"/>
      <c r="DG31" s="873"/>
      <c r="DH31" s="873"/>
      <c r="DI31" s="873"/>
      <c r="DJ31" s="873"/>
      <c r="DK31" s="873"/>
      <c r="DL31" s="873"/>
      <c r="DM31" s="873"/>
      <c r="DN31" s="873"/>
      <c r="DO31" s="873"/>
      <c r="DP31" s="873"/>
      <c r="DQ31" s="873"/>
      <c r="DR31" s="873"/>
      <c r="DS31" s="873">
        <v>6</v>
      </c>
      <c r="DT31" s="873"/>
      <c r="DU31" s="873"/>
      <c r="DV31" s="873"/>
      <c r="DW31" s="873"/>
      <c r="DX31" s="873"/>
      <c r="DY31" s="873"/>
      <c r="DZ31" s="873"/>
      <c r="EA31" s="873"/>
      <c r="EB31" s="873"/>
      <c r="EC31" s="873"/>
      <c r="ED31" s="873"/>
      <c r="EE31" s="873"/>
      <c r="EF31" s="873"/>
      <c r="EG31" s="873"/>
      <c r="EH31" s="873"/>
      <c r="EI31" s="873"/>
      <c r="EJ31" s="873"/>
      <c r="EK31" s="873"/>
      <c r="EL31" s="438"/>
    </row>
    <row r="32" spans="1:142" ht="15.75" x14ac:dyDescent="0.25">
      <c r="A32" s="874"/>
      <c r="B32" s="874"/>
      <c r="C32" s="874"/>
      <c r="D32" s="874"/>
      <c r="E32" s="874"/>
      <c r="F32" s="874"/>
      <c r="G32" s="874"/>
      <c r="H32" s="874"/>
      <c r="I32" s="874"/>
      <c r="J32" s="874"/>
      <c r="K32" s="874"/>
      <c r="L32" s="874"/>
      <c r="M32" s="874"/>
      <c r="N32" s="874"/>
      <c r="O32" s="874"/>
      <c r="P32" s="874"/>
      <c r="Q32" s="874"/>
      <c r="R32" s="874"/>
      <c r="S32" s="874"/>
      <c r="T32" s="874"/>
      <c r="U32" s="874"/>
      <c r="V32" s="874"/>
      <c r="W32" s="874"/>
      <c r="X32" s="874"/>
      <c r="Y32" s="874"/>
      <c r="Z32" s="874"/>
      <c r="AA32" s="874"/>
      <c r="AB32" s="874"/>
      <c r="AC32" s="874"/>
      <c r="AD32" s="874"/>
      <c r="AE32" s="874"/>
      <c r="AF32" s="874"/>
      <c r="AG32" s="874"/>
      <c r="AH32" s="874"/>
      <c r="AI32" s="874"/>
      <c r="AJ32" s="874"/>
      <c r="AK32" s="874"/>
      <c r="AL32" s="874"/>
      <c r="AM32" s="874"/>
      <c r="AN32" s="874"/>
      <c r="AO32" s="874"/>
      <c r="AP32" s="874"/>
      <c r="AQ32" s="874"/>
      <c r="AR32" s="874"/>
      <c r="AS32" s="874"/>
      <c r="AT32" s="874"/>
      <c r="AU32" s="874"/>
      <c r="AV32" s="874"/>
      <c r="AW32" s="874"/>
      <c r="AX32" s="874"/>
      <c r="AY32" s="874"/>
      <c r="AZ32" s="874"/>
      <c r="BA32" s="874"/>
      <c r="BB32" s="874"/>
      <c r="BC32" s="874"/>
      <c r="BD32" s="874"/>
      <c r="BE32" s="874"/>
      <c r="BF32" s="874"/>
      <c r="BG32" s="874"/>
      <c r="BH32" s="874"/>
      <c r="BI32" s="874"/>
      <c r="BJ32" s="874"/>
      <c r="BK32" s="874"/>
      <c r="BL32" s="874"/>
      <c r="BM32" s="874"/>
      <c r="BN32" s="874"/>
      <c r="BO32" s="874"/>
      <c r="BP32" s="874"/>
      <c r="BQ32" s="874"/>
      <c r="BR32" s="874"/>
      <c r="BS32" s="874"/>
      <c r="BT32" s="874"/>
      <c r="BU32" s="874"/>
      <c r="BV32" s="874"/>
      <c r="BW32" s="874"/>
      <c r="BX32" s="874"/>
      <c r="BY32" s="872" t="s">
        <v>601</v>
      </c>
      <c r="BZ32" s="872"/>
      <c r="CA32" s="872"/>
      <c r="CB32" s="872"/>
      <c r="CC32" s="872"/>
      <c r="CD32" s="872"/>
      <c r="CE32" s="872"/>
      <c r="CF32" s="872"/>
      <c r="CG32" s="867"/>
      <c r="CH32" s="867"/>
      <c r="CI32" s="867"/>
      <c r="CJ32" s="867"/>
      <c r="CK32" s="867"/>
      <c r="CL32" s="867"/>
      <c r="CM32" s="867"/>
      <c r="CN32" s="867"/>
      <c r="CO32" s="867"/>
      <c r="CP32" s="867"/>
      <c r="CQ32" s="867"/>
      <c r="CR32" s="867"/>
      <c r="CS32" s="867"/>
      <c r="CT32" s="867"/>
      <c r="CU32" s="867"/>
      <c r="CV32" s="867"/>
      <c r="CW32" s="867"/>
      <c r="CX32" s="867"/>
      <c r="CY32" s="867"/>
      <c r="CZ32" s="867"/>
      <c r="DA32" s="867"/>
      <c r="DB32" s="867"/>
      <c r="DC32" s="867"/>
      <c r="DD32" s="867"/>
      <c r="DE32" s="867"/>
      <c r="DF32" s="867"/>
      <c r="DG32" s="867"/>
      <c r="DH32" s="867"/>
      <c r="DI32" s="867"/>
      <c r="DJ32" s="867"/>
      <c r="DK32" s="867"/>
      <c r="DL32" s="867"/>
      <c r="DM32" s="867"/>
      <c r="DN32" s="867"/>
      <c r="DO32" s="867"/>
      <c r="DP32" s="867"/>
      <c r="DQ32" s="867"/>
      <c r="DR32" s="867"/>
      <c r="DS32" s="867"/>
      <c r="DT32" s="867"/>
      <c r="DU32" s="867"/>
      <c r="DV32" s="867"/>
      <c r="DW32" s="867"/>
      <c r="DX32" s="867"/>
      <c r="DY32" s="867"/>
      <c r="DZ32" s="867"/>
      <c r="EA32" s="867"/>
      <c r="EB32" s="867"/>
      <c r="EC32" s="867"/>
      <c r="ED32" s="867"/>
      <c r="EE32" s="867"/>
      <c r="EF32" s="867"/>
      <c r="EG32" s="867"/>
      <c r="EH32" s="867"/>
      <c r="EI32" s="867"/>
      <c r="EJ32" s="867"/>
      <c r="EK32" s="867"/>
      <c r="EL32" s="438"/>
    </row>
    <row r="33" spans="1:142" ht="15.75" x14ac:dyDescent="0.25">
      <c r="A33" s="874"/>
      <c r="B33" s="874"/>
      <c r="C33" s="874"/>
      <c r="D33" s="874"/>
      <c r="E33" s="874"/>
      <c r="F33" s="874"/>
      <c r="G33" s="874"/>
      <c r="H33" s="874"/>
      <c r="I33" s="874"/>
      <c r="J33" s="874"/>
      <c r="K33" s="874"/>
      <c r="L33" s="874"/>
      <c r="M33" s="874"/>
      <c r="N33" s="874"/>
      <c r="O33" s="874"/>
      <c r="P33" s="874"/>
      <c r="Q33" s="874"/>
      <c r="R33" s="874"/>
      <c r="S33" s="874"/>
      <c r="T33" s="874"/>
      <c r="U33" s="874"/>
      <c r="V33" s="874"/>
      <c r="W33" s="874"/>
      <c r="X33" s="874"/>
      <c r="Y33" s="874"/>
      <c r="Z33" s="874"/>
      <c r="AA33" s="874"/>
      <c r="AB33" s="874"/>
      <c r="AC33" s="874"/>
      <c r="AD33" s="874"/>
      <c r="AE33" s="874"/>
      <c r="AF33" s="874"/>
      <c r="AG33" s="874"/>
      <c r="AH33" s="874"/>
      <c r="AI33" s="874"/>
      <c r="AJ33" s="874"/>
      <c r="AK33" s="874"/>
      <c r="AL33" s="874"/>
      <c r="AM33" s="874"/>
      <c r="AN33" s="874"/>
      <c r="AO33" s="874"/>
      <c r="AP33" s="874"/>
      <c r="AQ33" s="874"/>
      <c r="AR33" s="874"/>
      <c r="AS33" s="874"/>
      <c r="AT33" s="874"/>
      <c r="AU33" s="874"/>
      <c r="AV33" s="874"/>
      <c r="AW33" s="874"/>
      <c r="AX33" s="874"/>
      <c r="AY33" s="874"/>
      <c r="AZ33" s="874"/>
      <c r="BA33" s="874"/>
      <c r="BB33" s="874"/>
      <c r="BC33" s="874"/>
      <c r="BD33" s="874"/>
      <c r="BE33" s="874"/>
      <c r="BF33" s="874"/>
      <c r="BG33" s="874"/>
      <c r="BH33" s="874"/>
      <c r="BI33" s="874"/>
      <c r="BJ33" s="874"/>
      <c r="BK33" s="874"/>
      <c r="BL33" s="874"/>
      <c r="BM33" s="874"/>
      <c r="BN33" s="874"/>
      <c r="BO33" s="874"/>
      <c r="BP33" s="874"/>
      <c r="BQ33" s="874"/>
      <c r="BR33" s="874"/>
      <c r="BS33" s="874"/>
      <c r="BT33" s="874"/>
      <c r="BU33" s="874"/>
      <c r="BV33" s="874"/>
      <c r="BW33" s="874"/>
      <c r="BX33" s="874"/>
      <c r="BY33" s="872" t="s">
        <v>602</v>
      </c>
      <c r="BZ33" s="872"/>
      <c r="CA33" s="872"/>
      <c r="CB33" s="872"/>
      <c r="CC33" s="872"/>
      <c r="CD33" s="872"/>
      <c r="CE33" s="872"/>
      <c r="CF33" s="872"/>
      <c r="CG33" s="867"/>
      <c r="CH33" s="867"/>
      <c r="CI33" s="867"/>
      <c r="CJ33" s="867"/>
      <c r="CK33" s="867"/>
      <c r="CL33" s="867"/>
      <c r="CM33" s="867"/>
      <c r="CN33" s="867"/>
      <c r="CO33" s="867"/>
      <c r="CP33" s="867"/>
      <c r="CQ33" s="867"/>
      <c r="CR33" s="867"/>
      <c r="CS33" s="867"/>
      <c r="CT33" s="867"/>
      <c r="CU33" s="867"/>
      <c r="CV33" s="867"/>
      <c r="CW33" s="867"/>
      <c r="CX33" s="867"/>
      <c r="CY33" s="867"/>
      <c r="CZ33" s="867"/>
      <c r="DA33" s="867"/>
      <c r="DB33" s="867"/>
      <c r="DC33" s="867"/>
      <c r="DD33" s="867"/>
      <c r="DE33" s="867"/>
      <c r="DF33" s="867"/>
      <c r="DG33" s="867"/>
      <c r="DH33" s="867"/>
      <c r="DI33" s="867"/>
      <c r="DJ33" s="867"/>
      <c r="DK33" s="867"/>
      <c r="DL33" s="867"/>
      <c r="DM33" s="867"/>
      <c r="DN33" s="867"/>
      <c r="DO33" s="867"/>
      <c r="DP33" s="867"/>
      <c r="DQ33" s="867"/>
      <c r="DR33" s="867"/>
      <c r="DS33" s="867"/>
      <c r="DT33" s="867"/>
      <c r="DU33" s="867"/>
      <c r="DV33" s="867"/>
      <c r="DW33" s="867"/>
      <c r="DX33" s="867"/>
      <c r="DY33" s="867"/>
      <c r="DZ33" s="867"/>
      <c r="EA33" s="867"/>
      <c r="EB33" s="867"/>
      <c r="EC33" s="867"/>
      <c r="ED33" s="867"/>
      <c r="EE33" s="867"/>
      <c r="EF33" s="867"/>
      <c r="EG33" s="867"/>
      <c r="EH33" s="867"/>
      <c r="EI33" s="867"/>
      <c r="EJ33" s="867"/>
      <c r="EK33" s="867"/>
      <c r="EL33" s="438"/>
    </row>
    <row r="34" spans="1:142" ht="15.75" x14ac:dyDescent="0.25">
      <c r="A34" s="874"/>
      <c r="B34" s="874"/>
      <c r="C34" s="874"/>
      <c r="D34" s="874"/>
      <c r="E34" s="874"/>
      <c r="F34" s="874"/>
      <c r="G34" s="874"/>
      <c r="H34" s="874"/>
      <c r="I34" s="874"/>
      <c r="J34" s="874"/>
      <c r="K34" s="874"/>
      <c r="L34" s="874"/>
      <c r="M34" s="874"/>
      <c r="N34" s="874"/>
      <c r="O34" s="874"/>
      <c r="P34" s="874"/>
      <c r="Q34" s="874"/>
      <c r="R34" s="874"/>
      <c r="S34" s="874"/>
      <c r="T34" s="874"/>
      <c r="U34" s="874"/>
      <c r="V34" s="874"/>
      <c r="W34" s="874"/>
      <c r="X34" s="874"/>
      <c r="Y34" s="874"/>
      <c r="Z34" s="874"/>
      <c r="AA34" s="874"/>
      <c r="AB34" s="874"/>
      <c r="AC34" s="874"/>
      <c r="AD34" s="874"/>
      <c r="AE34" s="874"/>
      <c r="AF34" s="874"/>
      <c r="AG34" s="874"/>
      <c r="AH34" s="874"/>
      <c r="AI34" s="874"/>
      <c r="AJ34" s="874"/>
      <c r="AK34" s="874"/>
      <c r="AL34" s="874"/>
      <c r="AM34" s="874"/>
      <c r="AN34" s="874"/>
      <c r="AO34" s="874"/>
      <c r="AP34" s="874"/>
      <c r="AQ34" s="874"/>
      <c r="AR34" s="874"/>
      <c r="AS34" s="874"/>
      <c r="AT34" s="874"/>
      <c r="AU34" s="874"/>
      <c r="AV34" s="874"/>
      <c r="AW34" s="874"/>
      <c r="AX34" s="874"/>
      <c r="AY34" s="874"/>
      <c r="AZ34" s="874"/>
      <c r="BA34" s="874"/>
      <c r="BB34" s="874"/>
      <c r="BC34" s="874"/>
      <c r="BD34" s="874"/>
      <c r="BE34" s="874"/>
      <c r="BF34" s="874"/>
      <c r="BG34" s="874"/>
      <c r="BH34" s="874"/>
      <c r="BI34" s="874"/>
      <c r="BJ34" s="874"/>
      <c r="BK34" s="874"/>
      <c r="BL34" s="874"/>
      <c r="BM34" s="874"/>
      <c r="BN34" s="874"/>
      <c r="BO34" s="874"/>
      <c r="BP34" s="874"/>
      <c r="BQ34" s="874"/>
      <c r="BR34" s="874"/>
      <c r="BS34" s="874"/>
      <c r="BT34" s="874"/>
      <c r="BU34" s="874"/>
      <c r="BV34" s="874"/>
      <c r="BW34" s="874"/>
      <c r="BX34" s="992"/>
      <c r="BY34" s="872" t="s">
        <v>603</v>
      </c>
      <c r="BZ34" s="872"/>
      <c r="CA34" s="872"/>
      <c r="CB34" s="872"/>
      <c r="CC34" s="872"/>
      <c r="CD34" s="872"/>
      <c r="CE34" s="872"/>
      <c r="CF34" s="872"/>
      <c r="CG34" s="867"/>
      <c r="CH34" s="867"/>
      <c r="CI34" s="867"/>
      <c r="CJ34" s="867"/>
      <c r="CK34" s="867"/>
      <c r="CL34" s="867"/>
      <c r="CM34" s="867"/>
      <c r="CN34" s="867"/>
      <c r="CO34" s="867"/>
      <c r="CP34" s="867"/>
      <c r="CQ34" s="867"/>
      <c r="CR34" s="867"/>
      <c r="CS34" s="867"/>
      <c r="CT34" s="867"/>
      <c r="CU34" s="867"/>
      <c r="CV34" s="867"/>
      <c r="CW34" s="867"/>
      <c r="CX34" s="867"/>
      <c r="CY34" s="867"/>
      <c r="CZ34" s="867"/>
      <c r="DA34" s="867"/>
      <c r="DB34" s="867"/>
      <c r="DC34" s="867"/>
      <c r="DD34" s="867"/>
      <c r="DE34" s="867"/>
      <c r="DF34" s="867"/>
      <c r="DG34" s="867"/>
      <c r="DH34" s="867"/>
      <c r="DI34" s="867"/>
      <c r="DJ34" s="867"/>
      <c r="DK34" s="867"/>
      <c r="DL34" s="867"/>
      <c r="DM34" s="867"/>
      <c r="DN34" s="867"/>
      <c r="DO34" s="867"/>
      <c r="DP34" s="867"/>
      <c r="DQ34" s="867"/>
      <c r="DR34" s="867"/>
      <c r="DS34" s="867"/>
      <c r="DT34" s="867"/>
      <c r="DU34" s="867"/>
      <c r="DV34" s="867"/>
      <c r="DW34" s="867"/>
      <c r="DX34" s="867"/>
      <c r="DY34" s="867"/>
      <c r="DZ34" s="867"/>
      <c r="EA34" s="867"/>
      <c r="EB34" s="867"/>
      <c r="EC34" s="867"/>
      <c r="ED34" s="867"/>
      <c r="EE34" s="867"/>
      <c r="EF34" s="867"/>
      <c r="EG34" s="867"/>
      <c r="EH34" s="867"/>
      <c r="EI34" s="867"/>
      <c r="EJ34" s="867"/>
      <c r="EK34" s="867"/>
      <c r="EL34" s="438"/>
    </row>
    <row r="35" spans="1:142" ht="15.75" x14ac:dyDescent="0.25">
      <c r="A35" s="991" t="s">
        <v>1</v>
      </c>
      <c r="B35" s="991"/>
      <c r="C35" s="991"/>
      <c r="D35" s="991"/>
      <c r="E35" s="991"/>
      <c r="F35" s="991"/>
      <c r="G35" s="991"/>
      <c r="H35" s="991"/>
      <c r="I35" s="991"/>
      <c r="J35" s="991"/>
      <c r="K35" s="991"/>
      <c r="L35" s="991"/>
      <c r="M35" s="991"/>
      <c r="N35" s="991"/>
      <c r="O35" s="991"/>
      <c r="P35" s="991"/>
      <c r="Q35" s="991"/>
      <c r="R35" s="991"/>
      <c r="S35" s="991"/>
      <c r="T35" s="991"/>
      <c r="U35" s="991"/>
      <c r="V35" s="991"/>
      <c r="W35" s="991"/>
      <c r="X35" s="991"/>
      <c r="Y35" s="991"/>
      <c r="Z35" s="991"/>
      <c r="AA35" s="991"/>
      <c r="AB35" s="991"/>
      <c r="AC35" s="991"/>
      <c r="AD35" s="991"/>
      <c r="AE35" s="991"/>
      <c r="AF35" s="991"/>
      <c r="AG35" s="991"/>
      <c r="AH35" s="991"/>
      <c r="AI35" s="991"/>
      <c r="AJ35" s="991"/>
      <c r="AK35" s="991"/>
      <c r="AL35" s="991"/>
      <c r="AM35" s="991"/>
      <c r="AN35" s="991"/>
      <c r="AO35" s="991"/>
      <c r="AP35" s="991"/>
      <c r="AQ35" s="991"/>
      <c r="AR35" s="991"/>
      <c r="AS35" s="991"/>
      <c r="AT35" s="991"/>
      <c r="AU35" s="991"/>
      <c r="AV35" s="991"/>
      <c r="AW35" s="991"/>
      <c r="AX35" s="991"/>
      <c r="AY35" s="991"/>
      <c r="AZ35" s="991"/>
      <c r="BA35" s="991"/>
      <c r="BB35" s="991"/>
      <c r="BC35" s="991"/>
      <c r="BD35" s="991"/>
      <c r="BE35" s="991"/>
      <c r="BF35" s="991"/>
      <c r="BG35" s="991"/>
      <c r="BH35" s="991"/>
      <c r="BI35" s="991"/>
      <c r="BJ35" s="991"/>
      <c r="BK35" s="991"/>
      <c r="BL35" s="991"/>
      <c r="BM35" s="991"/>
      <c r="BN35" s="991"/>
      <c r="BO35" s="991"/>
      <c r="BP35" s="991"/>
      <c r="BQ35" s="991"/>
      <c r="BR35" s="991"/>
      <c r="BS35" s="991"/>
      <c r="BT35" s="991"/>
      <c r="BU35" s="991"/>
      <c r="BV35" s="991"/>
      <c r="BW35" s="991"/>
      <c r="BX35" s="991"/>
      <c r="BY35" s="872" t="s">
        <v>604</v>
      </c>
      <c r="BZ35" s="872"/>
      <c r="CA35" s="872"/>
      <c r="CB35" s="872"/>
      <c r="CC35" s="872"/>
      <c r="CD35" s="872"/>
      <c r="CE35" s="872"/>
      <c r="CF35" s="872"/>
      <c r="CG35" s="867"/>
      <c r="CH35" s="867"/>
      <c r="CI35" s="867"/>
      <c r="CJ35" s="867"/>
      <c r="CK35" s="867"/>
      <c r="CL35" s="867"/>
      <c r="CM35" s="867"/>
      <c r="CN35" s="867"/>
      <c r="CO35" s="867"/>
      <c r="CP35" s="867"/>
      <c r="CQ35" s="867"/>
      <c r="CR35" s="867"/>
      <c r="CS35" s="867"/>
      <c r="CT35" s="867"/>
      <c r="CU35" s="867"/>
      <c r="CV35" s="867"/>
      <c r="CW35" s="867"/>
      <c r="CX35" s="867"/>
      <c r="CY35" s="867"/>
      <c r="CZ35" s="867"/>
      <c r="DA35" s="867"/>
      <c r="DB35" s="867"/>
      <c r="DC35" s="867"/>
      <c r="DD35" s="867"/>
      <c r="DE35" s="867"/>
      <c r="DF35" s="867"/>
      <c r="DG35" s="867"/>
      <c r="DH35" s="867"/>
      <c r="DI35" s="867"/>
      <c r="DJ35" s="867"/>
      <c r="DK35" s="867"/>
      <c r="DL35" s="867"/>
      <c r="DM35" s="867"/>
      <c r="DN35" s="867"/>
      <c r="DO35" s="867"/>
      <c r="DP35" s="867"/>
      <c r="DQ35" s="867"/>
      <c r="DR35" s="867"/>
      <c r="DS35" s="867"/>
      <c r="DT35" s="867"/>
      <c r="DU35" s="867"/>
      <c r="DV35" s="867"/>
      <c r="DW35" s="867"/>
      <c r="DX35" s="867"/>
      <c r="DY35" s="867"/>
      <c r="DZ35" s="867"/>
      <c r="EA35" s="867"/>
      <c r="EB35" s="867"/>
      <c r="EC35" s="867"/>
      <c r="ED35" s="867"/>
      <c r="EE35" s="867"/>
      <c r="EF35" s="867"/>
      <c r="EG35" s="867"/>
      <c r="EH35" s="867"/>
      <c r="EI35" s="867"/>
      <c r="EJ35" s="867"/>
      <c r="EK35" s="867"/>
      <c r="EL35" s="438"/>
    </row>
    <row r="36" spans="1:142" ht="6.75" customHeight="1" x14ac:dyDescent="0.25">
      <c r="A36" s="363"/>
      <c r="B36" s="363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  <c r="AD36" s="363"/>
      <c r="AE36" s="363"/>
      <c r="AF36" s="363"/>
      <c r="AG36" s="363"/>
      <c r="AH36" s="363"/>
      <c r="AI36" s="363"/>
      <c r="AJ36" s="363"/>
      <c r="AK36" s="363"/>
      <c r="AL36" s="363"/>
      <c r="AM36" s="363"/>
      <c r="AN36" s="363"/>
      <c r="AO36" s="363"/>
      <c r="AP36" s="363"/>
      <c r="AQ36" s="363"/>
      <c r="AR36" s="363"/>
      <c r="AS36" s="363"/>
      <c r="AT36" s="363"/>
      <c r="AU36" s="363"/>
      <c r="AV36" s="363"/>
      <c r="AW36" s="363"/>
      <c r="AX36" s="363"/>
      <c r="AY36" s="363"/>
      <c r="AZ36" s="363"/>
      <c r="BA36" s="363"/>
      <c r="BB36" s="363"/>
      <c r="BC36" s="363"/>
      <c r="BD36" s="363"/>
      <c r="BE36" s="363"/>
      <c r="BF36" s="363"/>
      <c r="BG36" s="363"/>
      <c r="BH36" s="363"/>
      <c r="BI36" s="363"/>
      <c r="BJ36" s="363"/>
      <c r="BK36" s="363"/>
      <c r="BL36" s="363"/>
      <c r="BM36" s="363"/>
      <c r="BN36" s="363"/>
      <c r="BO36" s="363"/>
      <c r="BP36" s="363"/>
      <c r="BQ36" s="363"/>
      <c r="BR36" s="363"/>
      <c r="BS36" s="363"/>
      <c r="BT36" s="363"/>
      <c r="BU36" s="363"/>
      <c r="BV36" s="363"/>
      <c r="BW36" s="363"/>
      <c r="BX36" s="363"/>
      <c r="BY36" s="363"/>
      <c r="BZ36" s="363"/>
      <c r="CA36" s="363"/>
      <c r="CB36" s="363"/>
      <c r="CC36" s="363"/>
      <c r="CD36" s="363"/>
      <c r="CE36" s="363"/>
      <c r="CF36" s="363"/>
      <c r="CG36" s="470"/>
      <c r="CH36" s="470"/>
      <c r="CI36" s="470"/>
      <c r="CJ36" s="470"/>
      <c r="CK36" s="470"/>
      <c r="CL36" s="470"/>
      <c r="CM36" s="470"/>
      <c r="CN36" s="470"/>
      <c r="CO36" s="470"/>
      <c r="CP36" s="470"/>
      <c r="CQ36" s="470"/>
      <c r="CR36" s="470"/>
      <c r="CS36" s="470"/>
      <c r="CT36" s="470"/>
      <c r="CU36" s="470"/>
      <c r="CV36" s="470"/>
      <c r="CW36" s="470"/>
      <c r="CX36" s="470"/>
      <c r="CY36" s="470"/>
      <c r="CZ36" s="470"/>
      <c r="DA36" s="470"/>
      <c r="DB36" s="470"/>
      <c r="DC36" s="470"/>
      <c r="DD36" s="470"/>
      <c r="DE36" s="470"/>
      <c r="DF36" s="470"/>
      <c r="DG36" s="470"/>
      <c r="DH36" s="470"/>
      <c r="DI36" s="470"/>
      <c r="DJ36" s="470"/>
      <c r="DK36" s="470"/>
      <c r="DL36" s="470"/>
      <c r="DM36" s="470"/>
      <c r="DN36" s="470"/>
      <c r="DO36" s="470"/>
      <c r="DP36" s="470"/>
      <c r="DQ36" s="470"/>
      <c r="DR36" s="470"/>
      <c r="DS36" s="470"/>
      <c r="DT36" s="470"/>
      <c r="DU36" s="470"/>
      <c r="DV36" s="470"/>
      <c r="DW36" s="470"/>
      <c r="DX36" s="470"/>
      <c r="DY36" s="470"/>
      <c r="DZ36" s="470"/>
      <c r="EA36" s="470"/>
      <c r="EB36" s="470"/>
      <c r="EC36" s="470"/>
      <c r="ED36" s="470"/>
      <c r="EE36" s="470"/>
      <c r="EF36" s="470"/>
      <c r="EG36" s="470"/>
      <c r="EH36" s="470"/>
      <c r="EI36" s="470"/>
      <c r="EJ36" s="470"/>
      <c r="EK36" s="470"/>
      <c r="EL36" s="438"/>
    </row>
    <row r="37" spans="1:142" ht="15.75" x14ac:dyDescent="0.25">
      <c r="A37" s="988" t="s">
        <v>605</v>
      </c>
      <c r="B37" s="989"/>
      <c r="C37" s="989"/>
      <c r="D37" s="989"/>
      <c r="E37" s="989"/>
      <c r="F37" s="989"/>
      <c r="G37" s="989"/>
      <c r="H37" s="989"/>
      <c r="I37" s="989"/>
      <c r="J37" s="989"/>
      <c r="K37" s="989"/>
      <c r="L37" s="989"/>
      <c r="M37" s="989"/>
      <c r="N37" s="989"/>
      <c r="O37" s="989"/>
      <c r="P37" s="989"/>
      <c r="Q37" s="989"/>
      <c r="R37" s="989"/>
      <c r="S37" s="989"/>
      <c r="T37" s="989"/>
      <c r="U37" s="989"/>
      <c r="V37" s="989"/>
      <c r="W37" s="989"/>
      <c r="X37" s="989"/>
      <c r="Y37" s="989"/>
      <c r="Z37" s="989"/>
      <c r="AA37" s="989"/>
      <c r="AB37" s="989"/>
      <c r="AC37" s="989"/>
      <c r="AD37" s="989"/>
      <c r="AE37" s="989"/>
      <c r="AF37" s="989"/>
      <c r="AG37" s="989"/>
      <c r="AH37" s="989"/>
      <c r="AI37" s="989"/>
      <c r="AJ37" s="989"/>
      <c r="AK37" s="989"/>
      <c r="AL37" s="989"/>
      <c r="AM37" s="989"/>
      <c r="AN37" s="989"/>
      <c r="AO37" s="989"/>
      <c r="AP37" s="989"/>
      <c r="AQ37" s="989"/>
      <c r="AR37" s="989"/>
      <c r="AS37" s="989"/>
      <c r="AT37" s="989"/>
      <c r="AU37" s="989"/>
      <c r="AV37" s="989"/>
      <c r="AW37" s="989"/>
      <c r="AX37" s="989"/>
      <c r="AY37" s="989"/>
      <c r="AZ37" s="989"/>
      <c r="BA37" s="989"/>
      <c r="BB37" s="989"/>
      <c r="BC37" s="989"/>
      <c r="BD37" s="989"/>
      <c r="BE37" s="989"/>
      <c r="BF37" s="989"/>
      <c r="BG37" s="989"/>
      <c r="BH37" s="989"/>
      <c r="BI37" s="989"/>
      <c r="BJ37" s="989"/>
      <c r="BK37" s="989"/>
      <c r="BL37" s="989"/>
      <c r="BM37" s="989"/>
      <c r="BN37" s="989"/>
      <c r="BO37" s="989"/>
      <c r="BP37" s="989"/>
      <c r="BQ37" s="989"/>
      <c r="BR37" s="989"/>
      <c r="BS37" s="989"/>
      <c r="BT37" s="989"/>
      <c r="BU37" s="989"/>
      <c r="BV37" s="989"/>
      <c r="BW37" s="989"/>
      <c r="BX37" s="989"/>
      <c r="BY37" s="989"/>
      <c r="BZ37" s="989"/>
      <c r="CA37" s="989"/>
      <c r="CB37" s="989"/>
      <c r="CC37" s="989"/>
      <c r="CD37" s="989"/>
      <c r="CE37" s="989"/>
      <c r="CF37" s="989"/>
      <c r="CG37" s="989"/>
      <c r="CH37" s="989"/>
      <c r="CI37" s="989"/>
      <c r="CJ37" s="989"/>
      <c r="CK37" s="989"/>
      <c r="CL37" s="989"/>
      <c r="CM37" s="989"/>
      <c r="CN37" s="989"/>
      <c r="CO37" s="989"/>
      <c r="CP37" s="989"/>
      <c r="CQ37" s="989"/>
      <c r="CR37" s="989"/>
      <c r="CS37" s="989"/>
      <c r="CT37" s="989"/>
      <c r="CU37" s="989"/>
      <c r="CV37" s="989"/>
      <c r="CW37" s="989"/>
      <c r="CX37" s="989"/>
      <c r="CY37" s="989"/>
      <c r="CZ37" s="989"/>
      <c r="DA37" s="989"/>
      <c r="DB37" s="989"/>
      <c r="DC37" s="989"/>
      <c r="DD37" s="989"/>
      <c r="DE37" s="989"/>
      <c r="DF37" s="989"/>
      <c r="DG37" s="989"/>
      <c r="DH37" s="989"/>
      <c r="DI37" s="989"/>
      <c r="DJ37" s="989"/>
      <c r="DK37" s="989"/>
      <c r="DL37" s="989"/>
      <c r="DM37" s="989"/>
      <c r="DN37" s="989"/>
      <c r="DO37" s="989"/>
      <c r="DP37" s="989"/>
      <c r="DQ37" s="989"/>
      <c r="DR37" s="989"/>
      <c r="DS37" s="989"/>
      <c r="DT37" s="989"/>
      <c r="DU37" s="989"/>
      <c r="DV37" s="989"/>
      <c r="DW37" s="989"/>
      <c r="DX37" s="989"/>
      <c r="DY37" s="989"/>
      <c r="DZ37" s="989"/>
      <c r="EA37" s="989"/>
      <c r="EB37" s="989"/>
      <c r="EC37" s="989"/>
      <c r="ED37" s="989"/>
      <c r="EE37" s="989"/>
      <c r="EF37" s="989"/>
      <c r="EG37" s="989"/>
      <c r="EH37" s="989"/>
      <c r="EI37" s="989"/>
      <c r="EJ37" s="989"/>
      <c r="EK37" s="989"/>
      <c r="EL37" s="438"/>
    </row>
    <row r="38" spans="1:142" ht="6" customHeight="1" x14ac:dyDescent="0.25">
      <c r="A38" s="363"/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  <c r="BC38" s="363"/>
      <c r="BD38" s="363"/>
      <c r="BE38" s="363"/>
      <c r="BF38" s="363"/>
      <c r="BG38" s="363"/>
      <c r="BH38" s="363"/>
      <c r="BI38" s="363"/>
      <c r="BJ38" s="363"/>
      <c r="BK38" s="363"/>
      <c r="BL38" s="363"/>
      <c r="BM38" s="363"/>
      <c r="BN38" s="363"/>
      <c r="BO38" s="363"/>
      <c r="BP38" s="363"/>
      <c r="BQ38" s="363"/>
      <c r="BR38" s="363"/>
      <c r="BS38" s="363"/>
      <c r="BT38" s="363"/>
      <c r="BU38" s="363"/>
      <c r="BV38" s="363"/>
      <c r="BW38" s="363"/>
      <c r="BX38" s="363"/>
      <c r="BY38" s="363"/>
      <c r="BZ38" s="363"/>
      <c r="CA38" s="363"/>
      <c r="CB38" s="363"/>
      <c r="CC38" s="363"/>
      <c r="CD38" s="363"/>
      <c r="CE38" s="363"/>
      <c r="CF38" s="363"/>
      <c r="CG38" s="470"/>
      <c r="CH38" s="470"/>
      <c r="CI38" s="470"/>
      <c r="CJ38" s="470"/>
      <c r="CK38" s="470"/>
      <c r="CL38" s="470"/>
      <c r="CM38" s="470"/>
      <c r="CN38" s="470"/>
      <c r="CO38" s="470"/>
      <c r="CP38" s="470"/>
      <c r="CQ38" s="470"/>
      <c r="CR38" s="470"/>
      <c r="CS38" s="470"/>
      <c r="CT38" s="470"/>
      <c r="CU38" s="470"/>
      <c r="CV38" s="470"/>
      <c r="CW38" s="470"/>
      <c r="CX38" s="470"/>
      <c r="CY38" s="470"/>
      <c r="CZ38" s="470"/>
      <c r="DA38" s="470"/>
      <c r="DB38" s="470"/>
      <c r="DC38" s="470"/>
      <c r="DD38" s="470"/>
      <c r="DE38" s="470"/>
      <c r="DF38" s="470"/>
      <c r="DG38" s="470"/>
      <c r="DH38" s="470"/>
      <c r="DI38" s="470"/>
      <c r="DJ38" s="470"/>
      <c r="DK38" s="470"/>
      <c r="DL38" s="470"/>
      <c r="DM38" s="470"/>
      <c r="DN38" s="470"/>
      <c r="DO38" s="470"/>
      <c r="DP38" s="470"/>
      <c r="DQ38" s="470"/>
      <c r="DR38" s="470"/>
      <c r="DS38" s="470"/>
      <c r="DT38" s="470"/>
      <c r="DU38" s="470"/>
      <c r="DV38" s="470"/>
      <c r="DW38" s="470"/>
      <c r="DX38" s="470"/>
      <c r="DY38" s="470"/>
      <c r="DZ38" s="470"/>
      <c r="EA38" s="470"/>
      <c r="EB38" s="470"/>
      <c r="EC38" s="470"/>
      <c r="ED38" s="470"/>
      <c r="EE38" s="470"/>
      <c r="EF38" s="470"/>
      <c r="EG38" s="470"/>
      <c r="EH38" s="470"/>
      <c r="EI38" s="470"/>
      <c r="EJ38" s="470"/>
      <c r="EK38" s="470"/>
      <c r="EL38" s="438"/>
    </row>
    <row r="39" spans="1:142" ht="15.75" x14ac:dyDescent="0.25">
      <c r="A39" s="987" t="s">
        <v>304</v>
      </c>
      <c r="B39" s="987"/>
      <c r="C39" s="987"/>
      <c r="D39" s="987"/>
      <c r="E39" s="987"/>
      <c r="F39" s="987"/>
      <c r="G39" s="987"/>
      <c r="H39" s="987"/>
      <c r="I39" s="987"/>
      <c r="J39" s="987"/>
      <c r="K39" s="987"/>
      <c r="L39" s="987"/>
      <c r="M39" s="987"/>
      <c r="N39" s="987"/>
      <c r="O39" s="987"/>
      <c r="P39" s="987"/>
      <c r="Q39" s="987"/>
      <c r="R39" s="987"/>
      <c r="S39" s="987"/>
      <c r="T39" s="987"/>
      <c r="U39" s="987"/>
      <c r="V39" s="987"/>
      <c r="W39" s="987"/>
      <c r="X39" s="987"/>
      <c r="Y39" s="987"/>
      <c r="Z39" s="987"/>
      <c r="AA39" s="987"/>
      <c r="AB39" s="987"/>
      <c r="AC39" s="987"/>
      <c r="AD39" s="987"/>
      <c r="AE39" s="987"/>
      <c r="AF39" s="987"/>
      <c r="AG39" s="987"/>
      <c r="AH39" s="987"/>
      <c r="AI39" s="987"/>
      <c r="AJ39" s="987"/>
      <c r="AK39" s="987"/>
      <c r="AL39" s="987"/>
      <c r="AM39" s="987"/>
      <c r="AN39" s="987"/>
      <c r="AO39" s="987"/>
      <c r="AP39" s="987"/>
      <c r="AQ39" s="987"/>
      <c r="AR39" s="987"/>
      <c r="AS39" s="987"/>
      <c r="AT39" s="987"/>
      <c r="AU39" s="987"/>
      <c r="AV39" s="987"/>
      <c r="AW39" s="987"/>
      <c r="AX39" s="987"/>
      <c r="AY39" s="987"/>
      <c r="AZ39" s="987"/>
      <c r="BA39" s="987"/>
      <c r="BB39" s="987"/>
      <c r="BC39" s="987"/>
      <c r="BD39" s="987"/>
      <c r="BE39" s="987"/>
      <c r="BF39" s="987"/>
      <c r="BG39" s="987"/>
      <c r="BH39" s="987"/>
      <c r="BI39" s="987"/>
      <c r="BJ39" s="987"/>
      <c r="BK39" s="987"/>
      <c r="BL39" s="987"/>
      <c r="BM39" s="987"/>
      <c r="BN39" s="987"/>
      <c r="BO39" s="987"/>
      <c r="BP39" s="987"/>
      <c r="BQ39" s="987"/>
      <c r="BR39" s="987"/>
      <c r="BS39" s="987"/>
      <c r="BT39" s="987"/>
      <c r="BU39" s="987"/>
      <c r="BV39" s="987"/>
      <c r="BW39" s="987"/>
      <c r="BX39" s="987"/>
      <c r="BY39" s="987"/>
      <c r="BZ39" s="987"/>
      <c r="CA39" s="987"/>
      <c r="CB39" s="987"/>
      <c r="CC39" s="987"/>
      <c r="CD39" s="987"/>
      <c r="CE39" s="987"/>
      <c r="CF39" s="987"/>
      <c r="CG39" s="987"/>
      <c r="CH39" s="987"/>
      <c r="CI39" s="987"/>
      <c r="CJ39" s="987"/>
      <c r="CK39" s="987"/>
      <c r="CL39" s="987"/>
      <c r="CM39" s="987"/>
      <c r="CN39" s="987"/>
      <c r="CO39" s="987"/>
      <c r="CP39" s="987"/>
      <c r="CQ39" s="987"/>
      <c r="CR39" s="987"/>
      <c r="CS39" s="987"/>
      <c r="CT39" s="987"/>
      <c r="CU39" s="987"/>
      <c r="CV39" s="987"/>
      <c r="CW39" s="987"/>
      <c r="CX39" s="987"/>
      <c r="CY39" s="987"/>
      <c r="CZ39" s="987"/>
      <c r="DA39" s="987"/>
      <c r="DB39" s="987"/>
      <c r="DC39" s="987"/>
      <c r="DD39" s="987"/>
      <c r="DE39" s="987"/>
      <c r="DF39" s="987"/>
      <c r="DG39" s="987"/>
      <c r="DH39" s="987"/>
      <c r="DI39" s="987"/>
      <c r="DJ39" s="987"/>
      <c r="DK39" s="987"/>
      <c r="DL39" s="987"/>
      <c r="DM39" s="987"/>
      <c r="DN39" s="987"/>
      <c r="DO39" s="987"/>
      <c r="DP39" s="987"/>
      <c r="DQ39" s="987"/>
      <c r="DR39" s="987"/>
      <c r="DS39" s="987"/>
      <c r="DT39" s="987"/>
      <c r="DU39" s="987"/>
      <c r="DV39" s="987"/>
      <c r="DW39" s="987"/>
      <c r="DX39" s="987"/>
      <c r="DY39" s="987"/>
      <c r="DZ39" s="987"/>
      <c r="EA39" s="987"/>
      <c r="EB39" s="987"/>
      <c r="EC39" s="987"/>
      <c r="ED39" s="987"/>
      <c r="EE39" s="987"/>
      <c r="EF39" s="987"/>
      <c r="EG39" s="987"/>
      <c r="EH39" s="987"/>
      <c r="EI39" s="987"/>
      <c r="EJ39" s="987"/>
      <c r="EK39" s="987"/>
      <c r="EL39" s="438"/>
    </row>
    <row r="40" spans="1:142" ht="15.75" x14ac:dyDescent="0.25">
      <c r="A40" s="987" t="s">
        <v>218</v>
      </c>
      <c r="B40" s="987"/>
      <c r="C40" s="987"/>
      <c r="D40" s="987"/>
      <c r="E40" s="987"/>
      <c r="F40" s="987"/>
      <c r="G40" s="987"/>
      <c r="H40" s="987"/>
      <c r="I40" s="987"/>
      <c r="J40" s="987"/>
      <c r="K40" s="987"/>
      <c r="L40" s="987"/>
      <c r="M40" s="987"/>
      <c r="N40" s="987"/>
      <c r="O40" s="987"/>
      <c r="P40" s="987"/>
      <c r="Q40" s="987"/>
      <c r="R40" s="987"/>
      <c r="S40" s="987"/>
      <c r="T40" s="987"/>
      <c r="U40" s="987"/>
      <c r="V40" s="987"/>
      <c r="W40" s="987"/>
      <c r="X40" s="987"/>
      <c r="Y40" s="987"/>
      <c r="Z40" s="987"/>
      <c r="AA40" s="987"/>
      <c r="AB40" s="987" t="s">
        <v>219</v>
      </c>
      <c r="AC40" s="987"/>
      <c r="AD40" s="987"/>
      <c r="AE40" s="987"/>
      <c r="AF40" s="987"/>
      <c r="AG40" s="987"/>
      <c r="AH40" s="987"/>
      <c r="AI40" s="987"/>
      <c r="AJ40" s="987"/>
      <c r="AK40" s="987"/>
      <c r="AL40" s="987"/>
      <c r="AM40" s="987"/>
      <c r="AN40" s="987"/>
      <c r="AO40" s="987"/>
      <c r="AP40" s="987"/>
      <c r="AQ40" s="987"/>
      <c r="AR40" s="987"/>
      <c r="AS40" s="987"/>
      <c r="AT40" s="987" t="s">
        <v>220</v>
      </c>
      <c r="AU40" s="987"/>
      <c r="AV40" s="987"/>
      <c r="AW40" s="987"/>
      <c r="AX40" s="987"/>
      <c r="AY40" s="987"/>
      <c r="AZ40" s="987"/>
      <c r="BA40" s="987"/>
      <c r="BB40" s="987"/>
      <c r="BC40" s="987"/>
      <c r="BD40" s="987"/>
      <c r="BE40" s="987"/>
      <c r="BF40" s="987"/>
      <c r="BG40" s="987"/>
      <c r="BH40" s="987"/>
      <c r="BI40" s="987"/>
      <c r="BJ40" s="987"/>
      <c r="BK40" s="987"/>
      <c r="BL40" s="987" t="s">
        <v>221</v>
      </c>
      <c r="BM40" s="987"/>
      <c r="BN40" s="987"/>
      <c r="BO40" s="987"/>
      <c r="BP40" s="987"/>
      <c r="BQ40" s="987"/>
      <c r="BR40" s="987"/>
      <c r="BS40" s="987"/>
      <c r="BT40" s="987"/>
      <c r="BU40" s="987"/>
      <c r="BV40" s="987"/>
      <c r="BW40" s="987"/>
      <c r="BX40" s="987"/>
      <c r="BY40" s="987"/>
      <c r="BZ40" s="987"/>
      <c r="CA40" s="987"/>
      <c r="CB40" s="987"/>
      <c r="CC40" s="987"/>
      <c r="CD40" s="987"/>
      <c r="CE40" s="987"/>
      <c r="CF40" s="987"/>
      <c r="CG40" s="987"/>
      <c r="CH40" s="987"/>
      <c r="CI40" s="987"/>
      <c r="CJ40" s="987"/>
      <c r="CK40" s="987"/>
      <c r="CL40" s="987"/>
      <c r="CM40" s="987"/>
      <c r="CN40" s="987"/>
      <c r="CO40" s="987"/>
      <c r="CP40" s="987" t="s">
        <v>305</v>
      </c>
      <c r="CQ40" s="987"/>
      <c r="CR40" s="987"/>
      <c r="CS40" s="987"/>
      <c r="CT40" s="987"/>
      <c r="CU40" s="987"/>
      <c r="CV40" s="987"/>
      <c r="CW40" s="987"/>
      <c r="CX40" s="987"/>
      <c r="CY40" s="987"/>
      <c r="CZ40" s="987"/>
      <c r="DA40" s="987"/>
      <c r="DB40" s="987"/>
      <c r="DC40" s="987"/>
      <c r="DD40" s="987"/>
      <c r="DE40" s="987"/>
      <c r="DF40" s="987"/>
      <c r="DG40" s="987"/>
      <c r="DH40" s="987"/>
      <c r="DI40" s="987"/>
      <c r="DJ40" s="987"/>
      <c r="DK40" s="987"/>
      <c r="DL40" s="987"/>
      <c r="DM40" s="987"/>
      <c r="DN40" s="990" t="s">
        <v>606</v>
      </c>
      <c r="DO40" s="990"/>
      <c r="DP40" s="990"/>
      <c r="DQ40" s="990"/>
      <c r="DR40" s="990"/>
      <c r="DS40" s="990"/>
      <c r="DT40" s="990"/>
      <c r="DU40" s="990"/>
      <c r="DV40" s="990"/>
      <c r="DW40" s="990"/>
      <c r="DX40" s="990"/>
      <c r="DY40" s="990"/>
      <c r="DZ40" s="990"/>
      <c r="EA40" s="990"/>
      <c r="EB40" s="990"/>
      <c r="EC40" s="990"/>
      <c r="ED40" s="990"/>
      <c r="EE40" s="990"/>
      <c r="EF40" s="990"/>
      <c r="EG40" s="990"/>
      <c r="EH40" s="990"/>
      <c r="EI40" s="990"/>
      <c r="EJ40" s="990"/>
      <c r="EK40" s="990"/>
      <c r="EL40" s="438"/>
    </row>
    <row r="41" spans="1:142" ht="15.75" x14ac:dyDescent="0.25">
      <c r="A41" s="987">
        <v>1</v>
      </c>
      <c r="B41" s="987"/>
      <c r="C41" s="987"/>
      <c r="D41" s="987"/>
      <c r="E41" s="987"/>
      <c r="F41" s="987"/>
      <c r="G41" s="987"/>
      <c r="H41" s="987"/>
      <c r="I41" s="987"/>
      <c r="J41" s="987"/>
      <c r="K41" s="987"/>
      <c r="L41" s="987"/>
      <c r="M41" s="987"/>
      <c r="N41" s="987"/>
      <c r="O41" s="987"/>
      <c r="P41" s="987"/>
      <c r="Q41" s="987"/>
      <c r="R41" s="987"/>
      <c r="S41" s="987"/>
      <c r="T41" s="987"/>
      <c r="U41" s="987"/>
      <c r="V41" s="987"/>
      <c r="W41" s="987"/>
      <c r="X41" s="987"/>
      <c r="Y41" s="987"/>
      <c r="Z41" s="987"/>
      <c r="AA41" s="987"/>
      <c r="AB41" s="987">
        <v>2</v>
      </c>
      <c r="AC41" s="987"/>
      <c r="AD41" s="987"/>
      <c r="AE41" s="987"/>
      <c r="AF41" s="987"/>
      <c r="AG41" s="987"/>
      <c r="AH41" s="987"/>
      <c r="AI41" s="987"/>
      <c r="AJ41" s="987"/>
      <c r="AK41" s="987"/>
      <c r="AL41" s="987"/>
      <c r="AM41" s="987"/>
      <c r="AN41" s="987"/>
      <c r="AO41" s="987"/>
      <c r="AP41" s="987"/>
      <c r="AQ41" s="987"/>
      <c r="AR41" s="987"/>
      <c r="AS41" s="987"/>
      <c r="AT41" s="987">
        <v>3</v>
      </c>
      <c r="AU41" s="987"/>
      <c r="AV41" s="987"/>
      <c r="AW41" s="987"/>
      <c r="AX41" s="987"/>
      <c r="AY41" s="987"/>
      <c r="AZ41" s="987"/>
      <c r="BA41" s="987"/>
      <c r="BB41" s="987"/>
      <c r="BC41" s="987"/>
      <c r="BD41" s="987"/>
      <c r="BE41" s="987"/>
      <c r="BF41" s="987"/>
      <c r="BG41" s="987"/>
      <c r="BH41" s="987"/>
      <c r="BI41" s="987"/>
      <c r="BJ41" s="987"/>
      <c r="BK41" s="987"/>
      <c r="BL41" s="987">
        <v>4</v>
      </c>
      <c r="BM41" s="987"/>
      <c r="BN41" s="987"/>
      <c r="BO41" s="987"/>
      <c r="BP41" s="987"/>
      <c r="BQ41" s="987"/>
      <c r="BR41" s="987"/>
      <c r="BS41" s="987"/>
      <c r="BT41" s="987"/>
      <c r="BU41" s="987"/>
      <c r="BV41" s="987"/>
      <c r="BW41" s="987"/>
      <c r="BX41" s="987"/>
      <c r="BY41" s="987"/>
      <c r="BZ41" s="987"/>
      <c r="CA41" s="987"/>
      <c r="CB41" s="987"/>
      <c r="CC41" s="987"/>
      <c r="CD41" s="987"/>
      <c r="CE41" s="987"/>
      <c r="CF41" s="987"/>
      <c r="CG41" s="987"/>
      <c r="CH41" s="987"/>
      <c r="CI41" s="987"/>
      <c r="CJ41" s="987"/>
      <c r="CK41" s="987"/>
      <c r="CL41" s="987"/>
      <c r="CM41" s="987"/>
      <c r="CN41" s="987"/>
      <c r="CO41" s="987"/>
      <c r="CP41" s="987">
        <v>5</v>
      </c>
      <c r="CQ41" s="987"/>
      <c r="CR41" s="987"/>
      <c r="CS41" s="987"/>
      <c r="CT41" s="987"/>
      <c r="CU41" s="987"/>
      <c r="CV41" s="987"/>
      <c r="CW41" s="987"/>
      <c r="CX41" s="987"/>
      <c r="CY41" s="987"/>
      <c r="CZ41" s="987"/>
      <c r="DA41" s="987"/>
      <c r="DB41" s="987"/>
      <c r="DC41" s="987"/>
      <c r="DD41" s="987"/>
      <c r="DE41" s="987"/>
      <c r="DF41" s="987"/>
      <c r="DG41" s="987"/>
      <c r="DH41" s="987"/>
      <c r="DI41" s="987"/>
      <c r="DJ41" s="987"/>
      <c r="DK41" s="987"/>
      <c r="DL41" s="987"/>
      <c r="DM41" s="987"/>
      <c r="DN41" s="987">
        <v>6</v>
      </c>
      <c r="DO41" s="987"/>
      <c r="DP41" s="987"/>
      <c r="DQ41" s="987"/>
      <c r="DR41" s="987"/>
      <c r="DS41" s="987"/>
      <c r="DT41" s="987"/>
      <c r="DU41" s="987"/>
      <c r="DV41" s="987"/>
      <c r="DW41" s="987"/>
      <c r="DX41" s="987"/>
      <c r="DY41" s="987"/>
      <c r="DZ41" s="987"/>
      <c r="EA41" s="987"/>
      <c r="EB41" s="987"/>
      <c r="EC41" s="987"/>
      <c r="ED41" s="987"/>
      <c r="EE41" s="987"/>
      <c r="EF41" s="987"/>
      <c r="EG41" s="987"/>
      <c r="EH41" s="987"/>
      <c r="EI41" s="987"/>
      <c r="EJ41" s="987"/>
      <c r="EK41" s="987"/>
      <c r="EL41" s="438"/>
    </row>
    <row r="42" spans="1:142" ht="15.75" x14ac:dyDescent="0.25">
      <c r="A42" s="983"/>
      <c r="B42" s="983"/>
      <c r="C42" s="983"/>
      <c r="D42" s="983"/>
      <c r="E42" s="983"/>
      <c r="F42" s="983"/>
      <c r="G42" s="983"/>
      <c r="H42" s="983"/>
      <c r="I42" s="983"/>
      <c r="J42" s="983"/>
      <c r="K42" s="983"/>
      <c r="L42" s="983"/>
      <c r="M42" s="983"/>
      <c r="N42" s="983"/>
      <c r="O42" s="983"/>
      <c r="P42" s="983"/>
      <c r="Q42" s="983"/>
      <c r="R42" s="983"/>
      <c r="S42" s="983"/>
      <c r="T42" s="983"/>
      <c r="U42" s="983"/>
      <c r="V42" s="983"/>
      <c r="W42" s="983"/>
      <c r="X42" s="983"/>
      <c r="Y42" s="983"/>
      <c r="Z42" s="983"/>
      <c r="AA42" s="983"/>
      <c r="AB42" s="984"/>
      <c r="AC42" s="984"/>
      <c r="AD42" s="984"/>
      <c r="AE42" s="984"/>
      <c r="AF42" s="984"/>
      <c r="AG42" s="984"/>
      <c r="AH42" s="984"/>
      <c r="AI42" s="984"/>
      <c r="AJ42" s="984"/>
      <c r="AK42" s="984"/>
      <c r="AL42" s="984"/>
      <c r="AM42" s="984"/>
      <c r="AN42" s="984"/>
      <c r="AO42" s="984"/>
      <c r="AP42" s="984"/>
      <c r="AQ42" s="984"/>
      <c r="AR42" s="984"/>
      <c r="AS42" s="984"/>
      <c r="AT42" s="984"/>
      <c r="AU42" s="984"/>
      <c r="AV42" s="984"/>
      <c r="AW42" s="984"/>
      <c r="AX42" s="984"/>
      <c r="AY42" s="984"/>
      <c r="AZ42" s="984"/>
      <c r="BA42" s="984"/>
      <c r="BB42" s="984"/>
      <c r="BC42" s="984"/>
      <c r="BD42" s="984"/>
      <c r="BE42" s="984"/>
      <c r="BF42" s="984"/>
      <c r="BG42" s="984"/>
      <c r="BH42" s="984"/>
      <c r="BI42" s="984"/>
      <c r="BJ42" s="984"/>
      <c r="BK42" s="984"/>
      <c r="BL42" s="985"/>
      <c r="BM42" s="985"/>
      <c r="BN42" s="985"/>
      <c r="BO42" s="985"/>
      <c r="BP42" s="985"/>
      <c r="BQ42" s="985"/>
      <c r="BR42" s="985"/>
      <c r="BS42" s="985"/>
      <c r="BT42" s="985"/>
      <c r="BU42" s="985"/>
      <c r="BV42" s="985"/>
      <c r="BW42" s="985"/>
      <c r="BX42" s="985"/>
      <c r="BY42" s="985"/>
      <c r="BZ42" s="985"/>
      <c r="CA42" s="985"/>
      <c r="CB42" s="985"/>
      <c r="CC42" s="985"/>
      <c r="CD42" s="985"/>
      <c r="CE42" s="985"/>
      <c r="CF42" s="985"/>
      <c r="CG42" s="985"/>
      <c r="CH42" s="985"/>
      <c r="CI42" s="985"/>
      <c r="CJ42" s="985"/>
      <c r="CK42" s="985"/>
      <c r="CL42" s="985"/>
      <c r="CM42" s="985"/>
      <c r="CN42" s="985"/>
      <c r="CO42" s="985"/>
      <c r="CP42" s="986"/>
      <c r="CQ42" s="986"/>
      <c r="CR42" s="986"/>
      <c r="CS42" s="986"/>
      <c r="CT42" s="986"/>
      <c r="CU42" s="986"/>
      <c r="CV42" s="986"/>
      <c r="CW42" s="986"/>
      <c r="CX42" s="986"/>
      <c r="CY42" s="986"/>
      <c r="CZ42" s="986"/>
      <c r="DA42" s="986"/>
      <c r="DB42" s="986"/>
      <c r="DC42" s="986"/>
      <c r="DD42" s="986"/>
      <c r="DE42" s="986"/>
      <c r="DF42" s="986"/>
      <c r="DG42" s="986"/>
      <c r="DH42" s="986"/>
      <c r="DI42" s="986"/>
      <c r="DJ42" s="986"/>
      <c r="DK42" s="986"/>
      <c r="DL42" s="986"/>
      <c r="DM42" s="986"/>
      <c r="DN42" s="984"/>
      <c r="DO42" s="984"/>
      <c r="DP42" s="984"/>
      <c r="DQ42" s="984"/>
      <c r="DR42" s="984"/>
      <c r="DS42" s="984"/>
      <c r="DT42" s="984"/>
      <c r="DU42" s="984"/>
      <c r="DV42" s="984"/>
      <c r="DW42" s="984"/>
      <c r="DX42" s="984"/>
      <c r="DY42" s="984"/>
      <c r="DZ42" s="984"/>
      <c r="EA42" s="984"/>
      <c r="EB42" s="984"/>
      <c r="EC42" s="984"/>
      <c r="ED42" s="984"/>
      <c r="EE42" s="984"/>
      <c r="EF42" s="984"/>
      <c r="EG42" s="984"/>
      <c r="EH42" s="984"/>
      <c r="EI42" s="984"/>
      <c r="EJ42" s="984"/>
      <c r="EK42" s="984"/>
      <c r="EL42" s="438"/>
    </row>
    <row r="43" spans="1:142" ht="15.75" x14ac:dyDescent="0.25">
      <c r="A43" s="983"/>
      <c r="B43" s="983"/>
      <c r="C43" s="983"/>
      <c r="D43" s="983"/>
      <c r="E43" s="983"/>
      <c r="F43" s="983"/>
      <c r="G43" s="983"/>
      <c r="H43" s="983"/>
      <c r="I43" s="983"/>
      <c r="J43" s="983"/>
      <c r="K43" s="983"/>
      <c r="L43" s="983"/>
      <c r="M43" s="983"/>
      <c r="N43" s="983"/>
      <c r="O43" s="983"/>
      <c r="P43" s="983"/>
      <c r="Q43" s="983"/>
      <c r="R43" s="983"/>
      <c r="S43" s="983"/>
      <c r="T43" s="983"/>
      <c r="U43" s="983"/>
      <c r="V43" s="983"/>
      <c r="W43" s="983"/>
      <c r="X43" s="983"/>
      <c r="Y43" s="983"/>
      <c r="Z43" s="983"/>
      <c r="AA43" s="983"/>
      <c r="AB43" s="984"/>
      <c r="AC43" s="984"/>
      <c r="AD43" s="984"/>
      <c r="AE43" s="984"/>
      <c r="AF43" s="984"/>
      <c r="AG43" s="984"/>
      <c r="AH43" s="984"/>
      <c r="AI43" s="984"/>
      <c r="AJ43" s="984"/>
      <c r="AK43" s="984"/>
      <c r="AL43" s="984"/>
      <c r="AM43" s="984"/>
      <c r="AN43" s="984"/>
      <c r="AO43" s="984"/>
      <c r="AP43" s="984"/>
      <c r="AQ43" s="984"/>
      <c r="AR43" s="984"/>
      <c r="AS43" s="984"/>
      <c r="AT43" s="984"/>
      <c r="AU43" s="984"/>
      <c r="AV43" s="984"/>
      <c r="AW43" s="984"/>
      <c r="AX43" s="984"/>
      <c r="AY43" s="984"/>
      <c r="AZ43" s="984"/>
      <c r="BA43" s="984"/>
      <c r="BB43" s="984"/>
      <c r="BC43" s="984"/>
      <c r="BD43" s="984"/>
      <c r="BE43" s="984"/>
      <c r="BF43" s="984"/>
      <c r="BG43" s="984"/>
      <c r="BH43" s="984"/>
      <c r="BI43" s="984"/>
      <c r="BJ43" s="984"/>
      <c r="BK43" s="984"/>
      <c r="BL43" s="985"/>
      <c r="BM43" s="985"/>
      <c r="BN43" s="985"/>
      <c r="BO43" s="985"/>
      <c r="BP43" s="985"/>
      <c r="BQ43" s="985"/>
      <c r="BR43" s="985"/>
      <c r="BS43" s="985"/>
      <c r="BT43" s="985"/>
      <c r="BU43" s="985"/>
      <c r="BV43" s="985"/>
      <c r="BW43" s="985"/>
      <c r="BX43" s="985"/>
      <c r="BY43" s="985"/>
      <c r="BZ43" s="985"/>
      <c r="CA43" s="985"/>
      <c r="CB43" s="985"/>
      <c r="CC43" s="985"/>
      <c r="CD43" s="985"/>
      <c r="CE43" s="985"/>
      <c r="CF43" s="985"/>
      <c r="CG43" s="985"/>
      <c r="CH43" s="985"/>
      <c r="CI43" s="985"/>
      <c r="CJ43" s="985"/>
      <c r="CK43" s="985"/>
      <c r="CL43" s="985"/>
      <c r="CM43" s="985"/>
      <c r="CN43" s="985"/>
      <c r="CO43" s="985"/>
      <c r="CP43" s="986"/>
      <c r="CQ43" s="986"/>
      <c r="CR43" s="986"/>
      <c r="CS43" s="986"/>
      <c r="CT43" s="986"/>
      <c r="CU43" s="986"/>
      <c r="CV43" s="986"/>
      <c r="CW43" s="986"/>
      <c r="CX43" s="986"/>
      <c r="CY43" s="986"/>
      <c r="CZ43" s="986"/>
      <c r="DA43" s="986"/>
      <c r="DB43" s="986"/>
      <c r="DC43" s="986"/>
      <c r="DD43" s="986"/>
      <c r="DE43" s="986"/>
      <c r="DF43" s="986"/>
      <c r="DG43" s="986"/>
      <c r="DH43" s="986"/>
      <c r="DI43" s="986"/>
      <c r="DJ43" s="986"/>
      <c r="DK43" s="986"/>
      <c r="DL43" s="986"/>
      <c r="DM43" s="986"/>
      <c r="DN43" s="984"/>
      <c r="DO43" s="984"/>
      <c r="DP43" s="984"/>
      <c r="DQ43" s="984"/>
      <c r="DR43" s="984"/>
      <c r="DS43" s="984"/>
      <c r="DT43" s="984"/>
      <c r="DU43" s="984"/>
      <c r="DV43" s="984"/>
      <c r="DW43" s="984"/>
      <c r="DX43" s="984"/>
      <c r="DY43" s="984"/>
      <c r="DZ43" s="984"/>
      <c r="EA43" s="984"/>
      <c r="EB43" s="984"/>
      <c r="EC43" s="984"/>
      <c r="ED43" s="984"/>
      <c r="EE43" s="984"/>
      <c r="EF43" s="984"/>
      <c r="EG43" s="984"/>
      <c r="EH43" s="984"/>
      <c r="EI43" s="984"/>
      <c r="EJ43" s="984"/>
      <c r="EK43" s="984"/>
      <c r="EL43" s="438"/>
    </row>
    <row r="44" spans="1:142" ht="15.75" x14ac:dyDescent="0.25">
      <c r="A44" s="983"/>
      <c r="B44" s="983"/>
      <c r="C44" s="983"/>
      <c r="D44" s="983"/>
      <c r="E44" s="983"/>
      <c r="F44" s="983"/>
      <c r="G44" s="983"/>
      <c r="H44" s="983"/>
      <c r="I44" s="983"/>
      <c r="J44" s="983"/>
      <c r="K44" s="983"/>
      <c r="L44" s="983"/>
      <c r="M44" s="983"/>
      <c r="N44" s="983"/>
      <c r="O44" s="983"/>
      <c r="P44" s="983"/>
      <c r="Q44" s="983"/>
      <c r="R44" s="983"/>
      <c r="S44" s="983"/>
      <c r="T44" s="983"/>
      <c r="U44" s="983"/>
      <c r="V44" s="983"/>
      <c r="W44" s="983"/>
      <c r="X44" s="983"/>
      <c r="Y44" s="983"/>
      <c r="Z44" s="983"/>
      <c r="AA44" s="983"/>
      <c r="AB44" s="984"/>
      <c r="AC44" s="984"/>
      <c r="AD44" s="984"/>
      <c r="AE44" s="984"/>
      <c r="AF44" s="984"/>
      <c r="AG44" s="984"/>
      <c r="AH44" s="984"/>
      <c r="AI44" s="984"/>
      <c r="AJ44" s="984"/>
      <c r="AK44" s="984"/>
      <c r="AL44" s="984"/>
      <c r="AM44" s="984"/>
      <c r="AN44" s="984"/>
      <c r="AO44" s="984"/>
      <c r="AP44" s="984"/>
      <c r="AQ44" s="984"/>
      <c r="AR44" s="984"/>
      <c r="AS44" s="984"/>
      <c r="AT44" s="984"/>
      <c r="AU44" s="984"/>
      <c r="AV44" s="984"/>
      <c r="AW44" s="984"/>
      <c r="AX44" s="984"/>
      <c r="AY44" s="984"/>
      <c r="AZ44" s="984"/>
      <c r="BA44" s="984"/>
      <c r="BB44" s="984"/>
      <c r="BC44" s="984"/>
      <c r="BD44" s="984"/>
      <c r="BE44" s="984"/>
      <c r="BF44" s="984"/>
      <c r="BG44" s="984"/>
      <c r="BH44" s="984"/>
      <c r="BI44" s="984"/>
      <c r="BJ44" s="984"/>
      <c r="BK44" s="984"/>
      <c r="BL44" s="985"/>
      <c r="BM44" s="985"/>
      <c r="BN44" s="985"/>
      <c r="BO44" s="985"/>
      <c r="BP44" s="985"/>
      <c r="BQ44" s="985"/>
      <c r="BR44" s="985"/>
      <c r="BS44" s="985"/>
      <c r="BT44" s="985"/>
      <c r="BU44" s="985"/>
      <c r="BV44" s="985"/>
      <c r="BW44" s="985"/>
      <c r="BX44" s="985"/>
      <c r="BY44" s="985"/>
      <c r="BZ44" s="985"/>
      <c r="CA44" s="985"/>
      <c r="CB44" s="985"/>
      <c r="CC44" s="985"/>
      <c r="CD44" s="985"/>
      <c r="CE44" s="985"/>
      <c r="CF44" s="985"/>
      <c r="CG44" s="985"/>
      <c r="CH44" s="985"/>
      <c r="CI44" s="985"/>
      <c r="CJ44" s="985"/>
      <c r="CK44" s="985"/>
      <c r="CL44" s="985"/>
      <c r="CM44" s="985"/>
      <c r="CN44" s="985"/>
      <c r="CO44" s="985"/>
      <c r="CP44" s="986"/>
      <c r="CQ44" s="986"/>
      <c r="CR44" s="986"/>
      <c r="CS44" s="986"/>
      <c r="CT44" s="986"/>
      <c r="CU44" s="986"/>
      <c r="CV44" s="986"/>
      <c r="CW44" s="986"/>
      <c r="CX44" s="986"/>
      <c r="CY44" s="986"/>
      <c r="CZ44" s="986"/>
      <c r="DA44" s="986"/>
      <c r="DB44" s="986"/>
      <c r="DC44" s="986"/>
      <c r="DD44" s="986"/>
      <c r="DE44" s="986"/>
      <c r="DF44" s="986"/>
      <c r="DG44" s="986"/>
      <c r="DH44" s="986"/>
      <c r="DI44" s="986"/>
      <c r="DJ44" s="986"/>
      <c r="DK44" s="986"/>
      <c r="DL44" s="986"/>
      <c r="DM44" s="986"/>
      <c r="DN44" s="984"/>
      <c r="DO44" s="984"/>
      <c r="DP44" s="984"/>
      <c r="DQ44" s="984"/>
      <c r="DR44" s="984"/>
      <c r="DS44" s="984"/>
      <c r="DT44" s="984"/>
      <c r="DU44" s="984"/>
      <c r="DV44" s="984"/>
      <c r="DW44" s="984"/>
      <c r="DX44" s="984"/>
      <c r="DY44" s="984"/>
      <c r="DZ44" s="984"/>
      <c r="EA44" s="984"/>
      <c r="EB44" s="984"/>
      <c r="EC44" s="984"/>
      <c r="ED44" s="984"/>
      <c r="EE44" s="984"/>
      <c r="EF44" s="984"/>
      <c r="EG44" s="984"/>
      <c r="EH44" s="984"/>
      <c r="EI44" s="984"/>
      <c r="EJ44" s="984"/>
      <c r="EK44" s="984"/>
      <c r="EL44" s="438"/>
    </row>
    <row r="45" spans="1:142" ht="15.75" x14ac:dyDescent="0.25">
      <c r="A45" s="471"/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1"/>
      <c r="Q45" s="471"/>
      <c r="R45" s="471"/>
      <c r="S45" s="471"/>
      <c r="T45" s="471"/>
      <c r="U45" s="471"/>
      <c r="V45" s="471"/>
      <c r="W45" s="471"/>
      <c r="X45" s="471"/>
      <c r="Y45" s="471"/>
      <c r="Z45" s="471"/>
      <c r="AA45" s="471"/>
      <c r="AB45" s="471"/>
      <c r="AC45" s="471"/>
      <c r="AD45" s="471"/>
      <c r="AE45" s="471"/>
      <c r="AF45" s="471"/>
      <c r="AG45" s="471"/>
      <c r="AH45" s="471"/>
      <c r="AI45" s="471"/>
      <c r="AJ45" s="471"/>
      <c r="AK45" s="471"/>
      <c r="AL45" s="471"/>
      <c r="AM45" s="471"/>
      <c r="AN45" s="471"/>
      <c r="AO45" s="471"/>
      <c r="AP45" s="471"/>
      <c r="AQ45" s="471"/>
      <c r="AR45" s="471"/>
      <c r="AS45" s="471"/>
      <c r="AT45" s="471"/>
      <c r="AU45" s="471"/>
      <c r="AV45" s="471"/>
      <c r="AW45" s="471"/>
      <c r="AX45" s="471"/>
      <c r="AY45" s="471"/>
      <c r="AZ45" s="471"/>
      <c r="BA45" s="471"/>
      <c r="BB45" s="471"/>
      <c r="BC45" s="471"/>
      <c r="BD45" s="471"/>
      <c r="BE45" s="471"/>
      <c r="BF45" s="471"/>
      <c r="BG45" s="471"/>
      <c r="BH45" s="471"/>
      <c r="BI45" s="471"/>
      <c r="BJ45" s="471"/>
      <c r="BK45" s="471"/>
      <c r="BL45" s="471"/>
      <c r="BM45" s="471"/>
      <c r="BN45" s="471"/>
      <c r="BO45" s="471"/>
      <c r="BP45" s="471"/>
      <c r="BQ45" s="471"/>
      <c r="BR45" s="471"/>
      <c r="BS45" s="471"/>
      <c r="BT45" s="471"/>
      <c r="BU45" s="471"/>
      <c r="BV45" s="471"/>
      <c r="BW45" s="471"/>
      <c r="BX45" s="471"/>
      <c r="BY45" s="471"/>
      <c r="BZ45" s="471"/>
      <c r="CA45" s="471"/>
      <c r="CB45" s="471"/>
      <c r="CC45" s="471"/>
      <c r="CD45" s="471"/>
      <c r="CE45" s="471"/>
      <c r="CF45" s="471"/>
      <c r="CG45" s="471"/>
      <c r="CH45" s="471"/>
      <c r="CI45" s="471"/>
      <c r="CJ45" s="471"/>
      <c r="CK45" s="471"/>
      <c r="CL45" s="471"/>
      <c r="CM45" s="471"/>
      <c r="CN45" s="471"/>
      <c r="CO45" s="471"/>
      <c r="CP45" s="471"/>
      <c r="CQ45" s="471"/>
      <c r="CR45" s="471"/>
      <c r="CS45" s="471"/>
      <c r="CT45" s="471"/>
      <c r="CU45" s="471"/>
      <c r="CV45" s="471"/>
      <c r="CW45" s="471"/>
      <c r="CX45" s="471"/>
      <c r="CY45" s="471"/>
      <c r="CZ45" s="471"/>
      <c r="DA45" s="471"/>
      <c r="DB45" s="471"/>
      <c r="DC45" s="471"/>
      <c r="DD45" s="471"/>
      <c r="DE45" s="471"/>
      <c r="DF45" s="471"/>
      <c r="DG45" s="471"/>
      <c r="DH45" s="471"/>
      <c r="DI45" s="471"/>
      <c r="DJ45" s="471"/>
      <c r="DK45" s="471"/>
      <c r="DL45" s="471"/>
      <c r="DM45" s="471"/>
      <c r="DN45" s="471"/>
      <c r="DO45" s="471"/>
      <c r="DP45" s="471"/>
      <c r="DQ45" s="471"/>
      <c r="DR45" s="471"/>
      <c r="DS45" s="471"/>
      <c r="DT45" s="471"/>
      <c r="DU45" s="471"/>
      <c r="DV45" s="471"/>
      <c r="DW45" s="471"/>
      <c r="DX45" s="471"/>
      <c r="DY45" s="471"/>
      <c r="DZ45" s="471"/>
      <c r="EA45" s="471"/>
      <c r="EB45" s="471"/>
      <c r="EC45" s="471"/>
      <c r="ED45" s="471"/>
      <c r="EE45" s="471"/>
      <c r="EF45" s="471"/>
      <c r="EG45" s="471"/>
      <c r="EH45" s="471"/>
      <c r="EI45" s="471"/>
      <c r="EJ45" s="471"/>
      <c r="EK45" s="471"/>
      <c r="EL45" s="438"/>
    </row>
    <row r="46" spans="1:142" ht="49.5" customHeight="1" x14ac:dyDescent="0.25">
      <c r="A46" s="977" t="s">
        <v>608</v>
      </c>
      <c r="B46" s="978"/>
      <c r="C46" s="978"/>
      <c r="D46" s="978"/>
      <c r="E46" s="978"/>
      <c r="F46" s="978"/>
      <c r="G46" s="978"/>
      <c r="H46" s="978"/>
      <c r="I46" s="978"/>
      <c r="J46" s="978"/>
      <c r="K46" s="978"/>
      <c r="L46" s="978"/>
      <c r="M46" s="978"/>
      <c r="N46" s="978"/>
      <c r="O46" s="978"/>
      <c r="P46" s="978"/>
      <c r="Q46" s="978"/>
      <c r="R46" s="978"/>
      <c r="S46" s="978"/>
      <c r="T46" s="978"/>
      <c r="U46" s="978"/>
      <c r="V46" s="978"/>
      <c r="W46" s="978"/>
      <c r="X46" s="978"/>
      <c r="Y46" s="978"/>
      <c r="Z46" s="978"/>
      <c r="AA46" s="978"/>
      <c r="AB46" s="978"/>
      <c r="AC46" s="978"/>
      <c r="AD46" s="978"/>
      <c r="AE46" s="978"/>
      <c r="AF46" s="978"/>
      <c r="AG46" s="978"/>
      <c r="AH46" s="978"/>
      <c r="AI46" s="978"/>
      <c r="AJ46" s="978"/>
      <c r="AK46" s="978"/>
      <c r="AL46" s="978"/>
      <c r="AM46" s="978"/>
      <c r="AN46" s="978"/>
      <c r="AO46" s="978"/>
      <c r="AP46" s="978"/>
      <c r="AQ46" s="978"/>
      <c r="AR46" s="978"/>
      <c r="AS46" s="978"/>
      <c r="AT46" s="978"/>
      <c r="AU46" s="978"/>
      <c r="AV46" s="978"/>
      <c r="AW46" s="978"/>
      <c r="AX46" s="978"/>
      <c r="AY46" s="978"/>
      <c r="AZ46" s="978"/>
      <c r="BA46" s="978"/>
      <c r="BB46" s="978"/>
      <c r="BC46" s="978"/>
      <c r="BD46" s="978"/>
      <c r="BE46" s="978"/>
      <c r="BF46" s="978"/>
      <c r="BG46" s="978"/>
      <c r="BH46" s="978"/>
      <c r="BI46" s="978"/>
      <c r="BJ46" s="978"/>
      <c r="BK46" s="978"/>
      <c r="BL46" s="978"/>
      <c r="BM46" s="978"/>
      <c r="BN46" s="978"/>
      <c r="BO46" s="978"/>
      <c r="BP46" s="978"/>
      <c r="BQ46" s="978"/>
      <c r="BR46" s="978"/>
      <c r="BS46" s="978"/>
      <c r="BT46" s="978"/>
      <c r="BU46" s="978"/>
      <c r="BV46" s="978"/>
      <c r="BW46" s="978"/>
      <c r="BX46" s="978"/>
      <c r="BY46" s="978"/>
      <c r="BZ46" s="978"/>
      <c r="CA46" s="978"/>
      <c r="CB46" s="978"/>
      <c r="CC46" s="978"/>
      <c r="CD46" s="978"/>
      <c r="CE46" s="978"/>
      <c r="CF46" s="978"/>
      <c r="CG46" s="978"/>
      <c r="CH46" s="978"/>
      <c r="CI46" s="978"/>
      <c r="CJ46" s="978"/>
      <c r="CK46" s="978"/>
      <c r="CL46" s="978"/>
      <c r="CM46" s="978"/>
      <c r="CN46" s="978"/>
      <c r="CO46" s="978"/>
      <c r="CP46" s="978"/>
      <c r="CQ46" s="978"/>
      <c r="CR46" s="978"/>
      <c r="CS46" s="978"/>
      <c r="CT46" s="978"/>
      <c r="CU46" s="978"/>
      <c r="CV46" s="978"/>
      <c r="CW46" s="978"/>
      <c r="CX46" s="978"/>
      <c r="CY46" s="978"/>
      <c r="CZ46" s="978"/>
      <c r="DA46" s="978"/>
      <c r="DB46" s="978"/>
      <c r="DC46" s="978"/>
      <c r="DD46" s="978"/>
      <c r="DE46" s="978"/>
      <c r="DF46" s="978"/>
      <c r="DG46" s="978"/>
      <c r="DH46" s="978"/>
      <c r="DI46" s="978"/>
      <c r="DJ46" s="978"/>
      <c r="DK46" s="978"/>
      <c r="DL46" s="978"/>
      <c r="DM46" s="978"/>
      <c r="DN46" s="978"/>
      <c r="DO46" s="978"/>
      <c r="DP46" s="978"/>
      <c r="DQ46" s="978"/>
      <c r="DR46" s="978"/>
      <c r="DS46" s="978"/>
      <c r="DT46" s="978"/>
      <c r="DU46" s="978"/>
      <c r="DV46" s="978"/>
      <c r="DW46" s="978"/>
      <c r="DX46" s="978"/>
      <c r="DY46" s="978"/>
      <c r="DZ46" s="978"/>
      <c r="EA46" s="978"/>
      <c r="EB46" s="978"/>
      <c r="EC46" s="978"/>
      <c r="ED46" s="978"/>
      <c r="EE46" s="978"/>
      <c r="EF46" s="978"/>
      <c r="EG46" s="978"/>
      <c r="EH46" s="978"/>
      <c r="EI46" s="978"/>
      <c r="EJ46" s="978"/>
      <c r="EK46" s="978"/>
      <c r="EL46" s="438"/>
    </row>
    <row r="47" spans="1:142" ht="15.75" hidden="1" x14ac:dyDescent="0.25">
      <c r="A47" s="363"/>
      <c r="B47" s="363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3"/>
      <c r="BM47" s="363"/>
      <c r="BN47" s="363"/>
      <c r="BO47" s="363"/>
      <c r="BP47" s="363"/>
      <c r="BQ47" s="363"/>
      <c r="BR47" s="363"/>
      <c r="BS47" s="363"/>
      <c r="BT47" s="363"/>
      <c r="BU47" s="363"/>
      <c r="BV47" s="363"/>
      <c r="BW47" s="363"/>
      <c r="BX47" s="363"/>
      <c r="BY47" s="363"/>
      <c r="BZ47" s="363"/>
      <c r="CA47" s="363"/>
      <c r="CB47" s="363"/>
      <c r="CC47" s="363"/>
      <c r="CD47" s="363"/>
      <c r="CE47" s="363"/>
      <c r="CF47" s="363"/>
      <c r="CG47" s="470"/>
      <c r="CH47" s="470"/>
      <c r="CI47" s="470"/>
      <c r="CJ47" s="470"/>
      <c r="CK47" s="470"/>
      <c r="CL47" s="470"/>
      <c r="CM47" s="470"/>
      <c r="CN47" s="470"/>
      <c r="CO47" s="470"/>
      <c r="CP47" s="470"/>
      <c r="CQ47" s="470"/>
      <c r="CR47" s="470"/>
      <c r="CS47" s="470"/>
      <c r="CT47" s="470"/>
      <c r="CU47" s="470"/>
      <c r="CV47" s="470"/>
      <c r="CW47" s="470"/>
      <c r="CX47" s="470"/>
      <c r="CY47" s="470"/>
      <c r="CZ47" s="470"/>
      <c r="DA47" s="470"/>
      <c r="DB47" s="470"/>
      <c r="DC47" s="470"/>
      <c r="DD47" s="470"/>
      <c r="DE47" s="470"/>
      <c r="DF47" s="470"/>
      <c r="DG47" s="470"/>
      <c r="DH47" s="470"/>
      <c r="DI47" s="470"/>
      <c r="DJ47" s="470"/>
      <c r="DK47" s="470"/>
      <c r="DL47" s="470"/>
      <c r="DM47" s="470"/>
      <c r="DN47" s="470"/>
      <c r="DO47" s="470"/>
      <c r="DP47" s="470"/>
      <c r="DQ47" s="470"/>
      <c r="DR47" s="470"/>
      <c r="DS47" s="470"/>
      <c r="DT47" s="470"/>
      <c r="DU47" s="470"/>
      <c r="DV47" s="470"/>
      <c r="DW47" s="470"/>
      <c r="DX47" s="470"/>
      <c r="DY47" s="470"/>
      <c r="DZ47" s="470"/>
      <c r="EA47" s="470"/>
      <c r="EB47" s="470"/>
      <c r="EC47" s="470"/>
      <c r="ED47" s="470"/>
      <c r="EE47" s="470"/>
      <c r="EF47" s="470"/>
      <c r="EG47" s="470"/>
      <c r="EH47" s="470"/>
      <c r="EI47" s="470"/>
      <c r="EJ47" s="470"/>
      <c r="EK47" s="470"/>
      <c r="EL47" s="438"/>
    </row>
    <row r="48" spans="1:142" ht="6.75" customHeight="1" x14ac:dyDescent="0.25">
      <c r="A48" s="363"/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3"/>
      <c r="AL48" s="363"/>
      <c r="AM48" s="363"/>
      <c r="AN48" s="363"/>
      <c r="AO48" s="363"/>
      <c r="AP48" s="363"/>
      <c r="AQ48" s="363"/>
      <c r="AR48" s="363"/>
      <c r="AS48" s="363"/>
      <c r="AT48" s="363"/>
      <c r="AU48" s="363"/>
      <c r="AV48" s="363"/>
      <c r="AW48" s="363"/>
      <c r="AX48" s="363"/>
      <c r="AY48" s="363"/>
      <c r="AZ48" s="363"/>
      <c r="BA48" s="363"/>
      <c r="BB48" s="363"/>
      <c r="BC48" s="363"/>
      <c r="BD48" s="363"/>
      <c r="BE48" s="363"/>
      <c r="BF48" s="363"/>
      <c r="BG48" s="363"/>
      <c r="BH48" s="363"/>
      <c r="BI48" s="363"/>
      <c r="BJ48" s="363"/>
      <c r="BK48" s="363"/>
      <c r="BL48" s="363"/>
      <c r="BM48" s="363"/>
      <c r="BN48" s="363"/>
      <c r="BO48" s="363"/>
      <c r="BP48" s="363"/>
      <c r="BQ48" s="363"/>
      <c r="BR48" s="363"/>
      <c r="BS48" s="363"/>
      <c r="BT48" s="363"/>
      <c r="BU48" s="363"/>
      <c r="BV48" s="363"/>
      <c r="BW48" s="363"/>
      <c r="BX48" s="363"/>
      <c r="BY48" s="363"/>
      <c r="BZ48" s="363"/>
      <c r="CA48" s="363"/>
      <c r="CB48" s="363"/>
      <c r="CC48" s="363"/>
      <c r="CD48" s="363"/>
      <c r="CE48" s="363"/>
      <c r="CF48" s="363"/>
      <c r="CG48" s="470"/>
      <c r="CH48" s="470"/>
      <c r="CI48" s="470"/>
      <c r="CJ48" s="470"/>
      <c r="CK48" s="470"/>
      <c r="CL48" s="470"/>
      <c r="CM48" s="470"/>
      <c r="CN48" s="470"/>
      <c r="CO48" s="470"/>
      <c r="CP48" s="470"/>
      <c r="CQ48" s="470"/>
      <c r="CR48" s="470"/>
      <c r="CS48" s="470"/>
      <c r="CT48" s="470"/>
      <c r="CU48" s="470"/>
      <c r="CV48" s="470"/>
      <c r="CW48" s="470"/>
      <c r="CX48" s="470"/>
      <c r="CY48" s="470"/>
      <c r="CZ48" s="470"/>
      <c r="DA48" s="470"/>
      <c r="DB48" s="470"/>
      <c r="DC48" s="470"/>
      <c r="DD48" s="470"/>
      <c r="DE48" s="470"/>
      <c r="DF48" s="470"/>
      <c r="DG48" s="470"/>
      <c r="DH48" s="470"/>
      <c r="DI48" s="470"/>
      <c r="DJ48" s="470"/>
      <c r="DK48" s="470"/>
      <c r="DL48" s="470"/>
      <c r="DM48" s="470"/>
      <c r="DN48" s="470"/>
      <c r="DO48" s="470"/>
      <c r="DP48" s="470"/>
      <c r="DQ48" s="470"/>
      <c r="DR48" s="470"/>
      <c r="DS48" s="470"/>
      <c r="DT48" s="470"/>
      <c r="DU48" s="470"/>
      <c r="DV48" s="470"/>
      <c r="DW48" s="470"/>
      <c r="DX48" s="470"/>
      <c r="DY48" s="470"/>
      <c r="DZ48" s="470"/>
      <c r="EA48" s="470"/>
      <c r="EB48" s="470"/>
      <c r="EC48" s="470"/>
      <c r="ED48" s="470"/>
      <c r="EE48" s="470"/>
      <c r="EF48" s="470"/>
      <c r="EG48" s="470"/>
      <c r="EH48" s="470"/>
      <c r="EI48" s="470"/>
      <c r="EJ48" s="470"/>
      <c r="EK48" s="470"/>
      <c r="EL48" s="438"/>
    </row>
    <row r="49" spans="1:142" ht="15.75" x14ac:dyDescent="0.25">
      <c r="A49" s="472" t="s">
        <v>441</v>
      </c>
      <c r="B49" s="472"/>
      <c r="C49" s="472"/>
      <c r="D49" s="472"/>
      <c r="E49" s="472"/>
      <c r="F49" s="472"/>
      <c r="G49" s="472"/>
      <c r="H49" s="472"/>
      <c r="I49" s="472"/>
      <c r="J49" s="473"/>
      <c r="K49" s="473"/>
      <c r="L49" s="473"/>
      <c r="M49" s="473"/>
      <c r="N49" s="473"/>
      <c r="O49" s="473"/>
      <c r="P49" s="473"/>
      <c r="Q49" s="473"/>
      <c r="R49" s="473"/>
      <c r="S49" s="438"/>
      <c r="T49" s="438"/>
      <c r="U49" s="979"/>
      <c r="V49" s="979"/>
      <c r="W49" s="979"/>
      <c r="X49" s="979"/>
      <c r="Y49" s="979"/>
      <c r="Z49" s="979"/>
      <c r="AA49" s="979"/>
      <c r="AB49" s="979"/>
      <c r="AC49" s="979"/>
      <c r="AD49" s="979"/>
      <c r="AE49" s="979"/>
      <c r="AF49" s="979"/>
      <c r="AG49" s="979"/>
      <c r="AH49" s="979"/>
      <c r="AI49" s="979"/>
      <c r="AJ49" s="979"/>
      <c r="AK49" s="979"/>
      <c r="AL49" s="979"/>
      <c r="AM49" s="979"/>
      <c r="AN49" s="979"/>
      <c r="AO49" s="979"/>
      <c r="AP49" s="979"/>
      <c r="AQ49" s="979"/>
      <c r="AR49" s="979"/>
      <c r="AS49" s="979"/>
      <c r="AT49" s="438"/>
      <c r="AU49" s="438"/>
      <c r="AV49" s="980"/>
      <c r="AW49" s="980"/>
      <c r="AX49" s="980"/>
      <c r="AY49" s="980"/>
      <c r="AZ49" s="980"/>
      <c r="BA49" s="980"/>
      <c r="BB49" s="980"/>
      <c r="BC49" s="980"/>
      <c r="BD49" s="980"/>
      <c r="BE49" s="980"/>
      <c r="BF49" s="980"/>
      <c r="BG49" s="980"/>
      <c r="BH49" s="980"/>
      <c r="BI49" s="980"/>
      <c r="BJ49" s="980"/>
      <c r="BK49" s="980"/>
      <c r="BL49" s="980"/>
      <c r="BM49" s="438"/>
      <c r="BN49" s="438"/>
      <c r="BO49" s="979"/>
      <c r="BP49" s="979"/>
      <c r="BQ49" s="979"/>
      <c r="BR49" s="979"/>
      <c r="BS49" s="979"/>
      <c r="BT49" s="979"/>
      <c r="BU49" s="979"/>
      <c r="BV49" s="979"/>
      <c r="BW49" s="979"/>
      <c r="BX49" s="979"/>
      <c r="BY49" s="979"/>
      <c r="BZ49" s="979"/>
      <c r="CA49" s="979"/>
      <c r="CB49" s="979"/>
      <c r="CC49" s="979"/>
      <c r="CD49" s="979"/>
      <c r="CE49" s="979"/>
      <c r="CF49" s="979"/>
      <c r="CG49" s="474"/>
      <c r="CH49" s="474"/>
      <c r="CI49" s="474"/>
      <c r="CJ49" s="474"/>
      <c r="CK49" s="474"/>
      <c r="CL49" s="474"/>
      <c r="CM49" s="474"/>
      <c r="CN49" s="474"/>
      <c r="CO49" s="474"/>
      <c r="CP49" s="438"/>
      <c r="CQ49" s="438"/>
      <c r="CR49" s="438"/>
      <c r="CS49" s="438"/>
      <c r="CT49" s="438"/>
      <c r="CU49" s="438"/>
      <c r="CV49" s="438"/>
      <c r="CW49" s="438"/>
      <c r="CX49" s="438"/>
      <c r="CY49" s="438"/>
      <c r="CZ49" s="438"/>
      <c r="DA49" s="438"/>
      <c r="DB49" s="438"/>
      <c r="DC49" s="438"/>
      <c r="DD49" s="438"/>
      <c r="DE49" s="438"/>
      <c r="DF49" s="438"/>
      <c r="DG49" s="438"/>
      <c r="DH49" s="438"/>
      <c r="DI49" s="438"/>
      <c r="DJ49" s="438"/>
      <c r="DK49" s="438"/>
      <c r="DL49" s="438"/>
      <c r="DM49" s="438"/>
      <c r="DN49" s="438"/>
      <c r="DO49" s="438"/>
      <c r="DP49" s="438"/>
      <c r="DQ49" s="438"/>
      <c r="DR49" s="438"/>
      <c r="DS49" s="438"/>
      <c r="DT49" s="438"/>
      <c r="DU49" s="438"/>
      <c r="DV49" s="438"/>
      <c r="DW49" s="438"/>
      <c r="DX49" s="438"/>
      <c r="DY49" s="438"/>
      <c r="DZ49" s="438"/>
      <c r="EA49" s="438"/>
      <c r="EB49" s="438"/>
      <c r="EC49" s="438"/>
      <c r="ED49" s="438"/>
      <c r="EE49" s="438"/>
      <c r="EF49" s="438"/>
      <c r="EG49" s="438"/>
      <c r="EH49" s="438"/>
      <c r="EI49" s="438"/>
      <c r="EJ49" s="438"/>
      <c r="EK49" s="438"/>
      <c r="EL49" s="438"/>
    </row>
    <row r="50" spans="1:142" ht="27.75" customHeight="1" x14ac:dyDescent="0.25">
      <c r="A50" s="981" t="s">
        <v>442</v>
      </c>
      <c r="B50" s="982"/>
      <c r="C50" s="982"/>
      <c r="D50" s="982"/>
      <c r="E50" s="982"/>
      <c r="F50" s="982"/>
      <c r="G50" s="982"/>
      <c r="H50" s="982"/>
      <c r="I50" s="982"/>
      <c r="J50" s="982"/>
      <c r="K50" s="982"/>
      <c r="L50" s="982"/>
      <c r="M50" s="982"/>
      <c r="N50" s="982"/>
      <c r="O50" s="982"/>
      <c r="P50" s="982"/>
      <c r="Q50" s="982"/>
      <c r="R50" s="982"/>
      <c r="S50" s="982"/>
      <c r="T50" s="982"/>
      <c r="U50" s="974" t="s">
        <v>443</v>
      </c>
      <c r="V50" s="974"/>
      <c r="W50" s="974"/>
      <c r="X50" s="974"/>
      <c r="Y50" s="974"/>
      <c r="Z50" s="974"/>
      <c r="AA50" s="974"/>
      <c r="AB50" s="974"/>
      <c r="AC50" s="974"/>
      <c r="AD50" s="974"/>
      <c r="AE50" s="974"/>
      <c r="AF50" s="974"/>
      <c r="AG50" s="974"/>
      <c r="AH50" s="974"/>
      <c r="AI50" s="974"/>
      <c r="AJ50" s="974"/>
      <c r="AK50" s="974"/>
      <c r="AL50" s="974"/>
      <c r="AM50" s="974"/>
      <c r="AN50" s="974"/>
      <c r="AO50" s="974"/>
      <c r="AP50" s="974"/>
      <c r="AQ50" s="974"/>
      <c r="AR50" s="974"/>
      <c r="AS50" s="974"/>
      <c r="AT50" s="439"/>
      <c r="AU50" s="439"/>
      <c r="AV50" s="976" t="s">
        <v>444</v>
      </c>
      <c r="AW50" s="976"/>
      <c r="AX50" s="976"/>
      <c r="AY50" s="976"/>
      <c r="AZ50" s="976"/>
      <c r="BA50" s="976"/>
      <c r="BB50" s="976"/>
      <c r="BC50" s="976"/>
      <c r="BD50" s="976"/>
      <c r="BE50" s="976"/>
      <c r="BF50" s="976"/>
      <c r="BG50" s="976"/>
      <c r="BH50" s="976"/>
      <c r="BI50" s="976"/>
      <c r="BJ50" s="976"/>
      <c r="BK50" s="976"/>
      <c r="BL50" s="976"/>
      <c r="BM50" s="439"/>
      <c r="BN50" s="439"/>
      <c r="BO50" s="975" t="s">
        <v>445</v>
      </c>
      <c r="BP50" s="975"/>
      <c r="BQ50" s="975"/>
      <c r="BR50" s="975"/>
      <c r="BS50" s="975"/>
      <c r="BT50" s="975"/>
      <c r="BU50" s="975"/>
      <c r="BV50" s="975"/>
      <c r="BW50" s="975"/>
      <c r="BX50" s="975"/>
      <c r="BY50" s="975"/>
      <c r="BZ50" s="975"/>
      <c r="CA50" s="975"/>
      <c r="CB50" s="975"/>
      <c r="CC50" s="975"/>
      <c r="CD50" s="975"/>
      <c r="CE50" s="975"/>
      <c r="CF50" s="975"/>
      <c r="CG50" s="474"/>
      <c r="CH50" s="474"/>
      <c r="CI50" s="474"/>
      <c r="CJ50" s="474"/>
      <c r="CK50" s="474"/>
      <c r="CL50" s="474"/>
      <c r="CM50" s="474"/>
      <c r="CN50" s="474"/>
      <c r="CO50" s="474"/>
      <c r="CP50" s="438"/>
      <c r="CQ50" s="438"/>
      <c r="CR50" s="438"/>
      <c r="CS50" s="438"/>
      <c r="CT50" s="438"/>
      <c r="CU50" s="438"/>
      <c r="CV50" s="438"/>
      <c r="CW50" s="438"/>
      <c r="CX50" s="438"/>
      <c r="CY50" s="438"/>
      <c r="CZ50" s="438"/>
      <c r="DA50" s="438"/>
      <c r="DB50" s="438"/>
      <c r="DC50" s="438"/>
      <c r="DD50" s="438"/>
      <c r="DE50" s="438"/>
      <c r="DF50" s="438"/>
      <c r="DG50" s="438"/>
      <c r="DH50" s="438"/>
      <c r="DI50" s="438"/>
      <c r="DJ50" s="438"/>
      <c r="DK50" s="438"/>
      <c r="DL50" s="438"/>
      <c r="DM50" s="438"/>
      <c r="DN50" s="438"/>
      <c r="DO50" s="438"/>
      <c r="DP50" s="438"/>
      <c r="DQ50" s="438"/>
      <c r="DR50" s="438"/>
      <c r="DS50" s="438"/>
      <c r="DT50" s="438"/>
      <c r="DU50" s="438"/>
      <c r="DV50" s="438"/>
      <c r="DW50" s="438"/>
      <c r="DX50" s="438"/>
      <c r="DY50" s="438"/>
      <c r="DZ50" s="438"/>
      <c r="EA50" s="438"/>
      <c r="EB50" s="438"/>
      <c r="EC50" s="438"/>
      <c r="ED50" s="438"/>
      <c r="EE50" s="438"/>
      <c r="EF50" s="438"/>
      <c r="EG50" s="438"/>
      <c r="EH50" s="438"/>
      <c r="EI50" s="438"/>
      <c r="EJ50" s="438"/>
      <c r="EK50" s="438"/>
      <c r="EL50" s="438"/>
    </row>
    <row r="51" spans="1:142" ht="15.75" x14ac:dyDescent="0.25">
      <c r="A51" s="472"/>
      <c r="B51" s="472"/>
      <c r="C51" s="472"/>
      <c r="D51" s="472"/>
      <c r="E51" s="472"/>
      <c r="F51" s="472"/>
      <c r="G51" s="472"/>
      <c r="H51" s="472"/>
      <c r="I51" s="472"/>
      <c r="J51" s="473"/>
      <c r="K51" s="473"/>
      <c r="L51" s="473"/>
      <c r="M51" s="473"/>
      <c r="N51" s="473"/>
      <c r="O51" s="473"/>
      <c r="P51" s="473"/>
      <c r="Q51" s="473"/>
      <c r="R51" s="473"/>
      <c r="S51" s="474"/>
      <c r="T51" s="438"/>
      <c r="U51" s="474"/>
      <c r="V51" s="474"/>
      <c r="W51" s="474"/>
      <c r="X51" s="474"/>
      <c r="Y51" s="474"/>
      <c r="Z51" s="474"/>
      <c r="AA51" s="474"/>
      <c r="AB51" s="474"/>
      <c r="AC51" s="474"/>
      <c r="AD51" s="474"/>
      <c r="AE51" s="472"/>
      <c r="AF51" s="472"/>
      <c r="AG51" s="472"/>
      <c r="AH51" s="472"/>
      <c r="AI51" s="472"/>
      <c r="AJ51" s="472"/>
      <c r="AK51" s="472"/>
      <c r="AL51" s="472"/>
      <c r="AM51" s="472"/>
      <c r="AN51" s="472"/>
      <c r="AO51" s="472"/>
      <c r="AP51" s="472"/>
      <c r="AQ51" s="472"/>
      <c r="AR51" s="472"/>
      <c r="AS51" s="472"/>
      <c r="AT51" s="472"/>
      <c r="AU51" s="472"/>
      <c r="AV51" s="472"/>
      <c r="AW51" s="472"/>
      <c r="AX51" s="474"/>
      <c r="AY51" s="474"/>
      <c r="AZ51" s="474"/>
      <c r="BA51" s="474"/>
      <c r="BB51" s="474"/>
      <c r="BC51" s="474"/>
      <c r="BD51" s="475"/>
      <c r="BE51" s="475"/>
      <c r="BF51" s="475"/>
      <c r="BG51" s="475"/>
      <c r="BH51" s="475"/>
      <c r="BI51" s="475"/>
      <c r="BJ51" s="475"/>
      <c r="BK51" s="475"/>
      <c r="BL51" s="475"/>
      <c r="BM51" s="475"/>
      <c r="BN51" s="476"/>
      <c r="BO51" s="474"/>
      <c r="BP51" s="474"/>
      <c r="BQ51" s="474"/>
      <c r="BR51" s="474"/>
      <c r="BS51" s="474"/>
      <c r="BT51" s="474"/>
      <c r="BU51" s="474"/>
      <c r="BV51" s="474"/>
      <c r="BW51" s="474"/>
      <c r="BX51" s="474"/>
      <c r="BY51" s="474"/>
      <c r="BZ51" s="474"/>
      <c r="CA51" s="474"/>
      <c r="CB51" s="474"/>
      <c r="CC51" s="474"/>
      <c r="CD51" s="474"/>
      <c r="CE51" s="474"/>
      <c r="CF51" s="474"/>
      <c r="CG51" s="474"/>
      <c r="CH51" s="474"/>
      <c r="CI51" s="474"/>
      <c r="CJ51" s="474"/>
      <c r="CK51" s="474"/>
      <c r="CL51" s="474"/>
      <c r="CM51" s="474"/>
      <c r="CN51" s="474"/>
      <c r="CO51" s="474"/>
      <c r="CP51" s="438"/>
      <c r="CQ51" s="438"/>
      <c r="CR51" s="438"/>
      <c r="CS51" s="438"/>
      <c r="CT51" s="438"/>
      <c r="CU51" s="438"/>
      <c r="CV51" s="438"/>
      <c r="CW51" s="438"/>
      <c r="CX51" s="438"/>
      <c r="CY51" s="438"/>
      <c r="CZ51" s="438"/>
      <c r="DA51" s="438"/>
      <c r="DB51" s="438"/>
      <c r="DC51" s="438"/>
      <c r="DD51" s="438"/>
      <c r="DE51" s="438"/>
      <c r="DF51" s="438"/>
      <c r="DG51" s="438"/>
      <c r="DH51" s="438"/>
      <c r="DI51" s="438"/>
      <c r="DJ51" s="438"/>
      <c r="DK51" s="438"/>
      <c r="DL51" s="438"/>
      <c r="DM51" s="438"/>
      <c r="DN51" s="438"/>
      <c r="DO51" s="438"/>
      <c r="DP51" s="438"/>
      <c r="DQ51" s="438"/>
      <c r="DR51" s="438"/>
      <c r="DS51" s="438"/>
      <c r="DT51" s="438"/>
      <c r="DU51" s="438"/>
      <c r="DV51" s="438"/>
      <c r="DW51" s="438"/>
      <c r="DX51" s="438"/>
      <c r="DY51" s="438"/>
      <c r="DZ51" s="438"/>
      <c r="EA51" s="438"/>
      <c r="EB51" s="438"/>
      <c r="EC51" s="438"/>
      <c r="ED51" s="438"/>
      <c r="EE51" s="438"/>
      <c r="EF51" s="438"/>
      <c r="EG51" s="438"/>
      <c r="EH51" s="438"/>
      <c r="EI51" s="438"/>
      <c r="EJ51" s="438"/>
      <c r="EK51" s="438"/>
      <c r="EL51" s="438"/>
    </row>
    <row r="52" spans="1:142" ht="12.75" customHeight="1" x14ac:dyDescent="0.25">
      <c r="A52" s="472" t="s">
        <v>446</v>
      </c>
      <c r="B52" s="472"/>
      <c r="C52" s="472"/>
      <c r="D52" s="472"/>
      <c r="E52" s="472"/>
      <c r="F52" s="472"/>
      <c r="G52" s="472"/>
      <c r="H52" s="472"/>
      <c r="I52" s="472"/>
      <c r="J52" s="473"/>
      <c r="K52" s="473"/>
      <c r="L52" s="473"/>
      <c r="M52" s="473"/>
      <c r="N52" s="473"/>
      <c r="O52" s="473"/>
      <c r="P52" s="473"/>
      <c r="Q52" s="473"/>
      <c r="R52" s="473"/>
      <c r="S52" s="474"/>
      <c r="T52" s="438"/>
      <c r="U52" s="972"/>
      <c r="V52" s="972"/>
      <c r="W52" s="972"/>
      <c r="X52" s="972"/>
      <c r="Y52" s="972"/>
      <c r="Z52" s="972"/>
      <c r="AA52" s="972"/>
      <c r="AB52" s="972"/>
      <c r="AC52" s="972"/>
      <c r="AD52" s="972"/>
      <c r="AE52" s="972"/>
      <c r="AF52" s="972"/>
      <c r="AG52" s="972"/>
      <c r="AH52" s="972"/>
      <c r="AI52" s="972"/>
      <c r="AJ52" s="972"/>
      <c r="AK52" s="972"/>
      <c r="AL52" s="972"/>
      <c r="AM52" s="972"/>
      <c r="AN52" s="972"/>
      <c r="AO52" s="972"/>
      <c r="AP52" s="972"/>
      <c r="AQ52" s="972"/>
      <c r="AR52" s="972"/>
      <c r="AS52" s="972"/>
      <c r="AT52" s="438"/>
      <c r="AU52" s="438"/>
      <c r="AV52" s="972"/>
      <c r="AW52" s="972"/>
      <c r="AX52" s="972"/>
      <c r="AY52" s="972"/>
      <c r="AZ52" s="972"/>
      <c r="BA52" s="972"/>
      <c r="BB52" s="972"/>
      <c r="BC52" s="972"/>
      <c r="BD52" s="972"/>
      <c r="BE52" s="972"/>
      <c r="BF52" s="972"/>
      <c r="BG52" s="972"/>
      <c r="BH52" s="972"/>
      <c r="BI52" s="972"/>
      <c r="BJ52" s="972"/>
      <c r="BK52" s="972"/>
      <c r="BL52" s="972"/>
      <c r="BM52" s="972"/>
      <c r="BN52" s="972"/>
      <c r="BO52" s="972"/>
      <c r="BP52" s="972"/>
      <c r="BQ52" s="972"/>
      <c r="BR52" s="972"/>
      <c r="BS52" s="972"/>
      <c r="BT52" s="474"/>
      <c r="BU52" s="474"/>
      <c r="BV52" s="973"/>
      <c r="BW52" s="973"/>
      <c r="BX52" s="973"/>
      <c r="BY52" s="973"/>
      <c r="BZ52" s="973"/>
      <c r="CA52" s="973"/>
      <c r="CB52" s="973"/>
      <c r="CC52" s="973"/>
      <c r="CD52" s="973"/>
      <c r="CE52" s="973"/>
      <c r="CF52" s="973"/>
      <c r="CG52" s="474"/>
      <c r="CH52" s="474"/>
      <c r="CI52" s="474"/>
      <c r="CJ52" s="474"/>
      <c r="CK52" s="474"/>
      <c r="CL52" s="474"/>
      <c r="CM52" s="474"/>
      <c r="CN52" s="474"/>
      <c r="CO52" s="474"/>
      <c r="CP52" s="438"/>
      <c r="CQ52" s="438"/>
      <c r="CR52" s="438"/>
      <c r="CS52" s="438"/>
      <c r="CT52" s="438"/>
      <c r="CU52" s="438"/>
      <c r="CV52" s="438"/>
      <c r="CW52" s="438"/>
      <c r="CX52" s="438"/>
      <c r="CY52" s="438"/>
      <c r="CZ52" s="438"/>
      <c r="DA52" s="438"/>
      <c r="DB52" s="438"/>
      <c r="DC52" s="438"/>
      <c r="DD52" s="438"/>
      <c r="DE52" s="438"/>
      <c r="DF52" s="438"/>
      <c r="DG52" s="438"/>
      <c r="DH52" s="438"/>
      <c r="DI52" s="438"/>
      <c r="DJ52" s="438"/>
      <c r="DK52" s="438"/>
      <c r="DL52" s="438"/>
      <c r="DM52" s="438"/>
      <c r="DN52" s="438"/>
      <c r="DO52" s="438"/>
      <c r="DP52" s="438"/>
      <c r="DQ52" s="438"/>
      <c r="DR52" s="438"/>
      <c r="DS52" s="438"/>
      <c r="DT52" s="438"/>
      <c r="DU52" s="438"/>
      <c r="DV52" s="438"/>
      <c r="DW52" s="438"/>
      <c r="DX52" s="438"/>
      <c r="DY52" s="438"/>
      <c r="DZ52" s="438"/>
      <c r="EA52" s="438"/>
      <c r="EB52" s="438"/>
      <c r="EC52" s="438"/>
      <c r="ED52" s="438"/>
      <c r="EE52" s="438"/>
      <c r="EF52" s="438"/>
      <c r="EG52" s="438"/>
      <c r="EH52" s="438"/>
      <c r="EI52" s="438"/>
      <c r="EJ52" s="438"/>
      <c r="EK52" s="438"/>
      <c r="EL52" s="438"/>
    </row>
    <row r="53" spans="1:142" ht="15.75" x14ac:dyDescent="0.25">
      <c r="A53" s="472"/>
      <c r="B53" s="472"/>
      <c r="C53" s="472"/>
      <c r="D53" s="472"/>
      <c r="E53" s="472"/>
      <c r="F53" s="472"/>
      <c r="G53" s="472"/>
      <c r="H53" s="472"/>
      <c r="I53" s="472"/>
      <c r="J53" s="473"/>
      <c r="K53" s="473"/>
      <c r="L53" s="473"/>
      <c r="M53" s="473"/>
      <c r="N53" s="473"/>
      <c r="O53" s="473"/>
      <c r="P53" s="473"/>
      <c r="Q53" s="473"/>
      <c r="R53" s="473"/>
      <c r="S53" s="474"/>
      <c r="T53" s="438"/>
      <c r="U53" s="974" t="s">
        <v>443</v>
      </c>
      <c r="V53" s="974"/>
      <c r="W53" s="974"/>
      <c r="X53" s="974"/>
      <c r="Y53" s="974"/>
      <c r="Z53" s="974"/>
      <c r="AA53" s="974"/>
      <c r="AB53" s="974"/>
      <c r="AC53" s="974"/>
      <c r="AD53" s="974"/>
      <c r="AE53" s="974"/>
      <c r="AF53" s="974"/>
      <c r="AG53" s="974"/>
      <c r="AH53" s="974"/>
      <c r="AI53" s="974"/>
      <c r="AJ53" s="974"/>
      <c r="AK53" s="974"/>
      <c r="AL53" s="974"/>
      <c r="AM53" s="974"/>
      <c r="AN53" s="974"/>
      <c r="AO53" s="974"/>
      <c r="AP53" s="974"/>
      <c r="AQ53" s="974"/>
      <c r="AR53" s="974"/>
      <c r="AS53" s="974"/>
      <c r="AT53" s="439"/>
      <c r="AU53" s="439"/>
      <c r="AV53" s="975" t="s">
        <v>447</v>
      </c>
      <c r="AW53" s="975"/>
      <c r="AX53" s="975"/>
      <c r="AY53" s="975"/>
      <c r="AZ53" s="975"/>
      <c r="BA53" s="975"/>
      <c r="BB53" s="975"/>
      <c r="BC53" s="975"/>
      <c r="BD53" s="975"/>
      <c r="BE53" s="975"/>
      <c r="BF53" s="975"/>
      <c r="BG53" s="975"/>
      <c r="BH53" s="975"/>
      <c r="BI53" s="975"/>
      <c r="BJ53" s="975"/>
      <c r="BK53" s="975"/>
      <c r="BL53" s="975"/>
      <c r="BM53" s="975"/>
      <c r="BN53" s="975"/>
      <c r="BO53" s="975"/>
      <c r="BP53" s="975"/>
      <c r="BQ53" s="975"/>
      <c r="BR53" s="975"/>
      <c r="BS53" s="975"/>
      <c r="BT53" s="474"/>
      <c r="BU53" s="474"/>
      <c r="BV53" s="976" t="s">
        <v>448</v>
      </c>
      <c r="BW53" s="976"/>
      <c r="BX53" s="976"/>
      <c r="BY53" s="976"/>
      <c r="BZ53" s="976"/>
      <c r="CA53" s="976"/>
      <c r="CB53" s="976"/>
      <c r="CC53" s="976"/>
      <c r="CD53" s="976"/>
      <c r="CE53" s="976"/>
      <c r="CF53" s="976"/>
      <c r="CG53" s="474"/>
      <c r="CH53" s="474"/>
      <c r="CI53" s="474"/>
      <c r="CJ53" s="474"/>
      <c r="CK53" s="474"/>
      <c r="CL53" s="474"/>
      <c r="CM53" s="474"/>
      <c r="CN53" s="474"/>
      <c r="CO53" s="474"/>
      <c r="CP53" s="438"/>
      <c r="CQ53" s="438"/>
      <c r="CR53" s="438"/>
      <c r="CS53" s="438"/>
      <c r="CT53" s="438"/>
      <c r="CU53" s="438"/>
      <c r="CV53" s="438"/>
      <c r="CW53" s="438"/>
      <c r="CX53" s="438"/>
      <c r="CY53" s="438"/>
      <c r="CZ53" s="438"/>
      <c r="DA53" s="438"/>
      <c r="DB53" s="438"/>
      <c r="DC53" s="438"/>
      <c r="DD53" s="438"/>
      <c r="DE53" s="438"/>
      <c r="DF53" s="438"/>
      <c r="DG53" s="438"/>
      <c r="DH53" s="438"/>
      <c r="DI53" s="438"/>
      <c r="DJ53" s="438"/>
      <c r="DK53" s="438"/>
      <c r="DL53" s="438"/>
      <c r="DM53" s="438"/>
      <c r="DN53" s="438"/>
      <c r="DO53" s="438"/>
      <c r="DP53" s="438"/>
      <c r="DQ53" s="438"/>
      <c r="DR53" s="438"/>
      <c r="DS53" s="438"/>
      <c r="DT53" s="438"/>
      <c r="DU53" s="438"/>
      <c r="DV53" s="438"/>
      <c r="DW53" s="438"/>
      <c r="DX53" s="438"/>
      <c r="DY53" s="438"/>
      <c r="DZ53" s="438"/>
      <c r="EA53" s="438"/>
      <c r="EB53" s="438"/>
      <c r="EC53" s="438"/>
      <c r="ED53" s="438"/>
      <c r="EE53" s="438"/>
      <c r="EF53" s="438"/>
      <c r="EG53" s="438"/>
      <c r="EH53" s="438"/>
      <c r="EI53" s="438"/>
      <c r="EJ53" s="438"/>
      <c r="EK53" s="438"/>
      <c r="EL53" s="438"/>
    </row>
    <row r="54" spans="1:142" ht="9.75" customHeight="1" x14ac:dyDescent="0.25">
      <c r="A54" s="472"/>
      <c r="B54" s="472"/>
      <c r="C54" s="472"/>
      <c r="D54" s="472"/>
      <c r="E54" s="472"/>
      <c r="F54" s="472"/>
      <c r="G54" s="472"/>
      <c r="H54" s="472"/>
      <c r="I54" s="472"/>
      <c r="J54" s="473"/>
      <c r="K54" s="473"/>
      <c r="L54" s="473"/>
      <c r="M54" s="473"/>
      <c r="N54" s="473"/>
      <c r="O54" s="473"/>
      <c r="P54" s="473"/>
      <c r="Q54" s="473"/>
      <c r="R54" s="473"/>
      <c r="S54" s="474"/>
      <c r="T54" s="477"/>
      <c r="U54" s="477"/>
      <c r="V54" s="477"/>
      <c r="W54" s="477"/>
      <c r="X54" s="477"/>
      <c r="Y54" s="477"/>
      <c r="Z54" s="477"/>
      <c r="AA54" s="477"/>
      <c r="AB54" s="477"/>
      <c r="AC54" s="477"/>
      <c r="AD54" s="477"/>
      <c r="AE54" s="477"/>
      <c r="AF54" s="477"/>
      <c r="AG54" s="477"/>
      <c r="AH54" s="477"/>
      <c r="AI54" s="477"/>
      <c r="AJ54" s="477"/>
      <c r="AK54" s="477"/>
      <c r="AL54" s="477"/>
      <c r="AM54" s="477"/>
      <c r="AN54" s="477"/>
      <c r="AO54" s="477"/>
      <c r="AP54" s="477"/>
      <c r="AQ54" s="477"/>
      <c r="AR54" s="477"/>
      <c r="AS54" s="439"/>
      <c r="AT54" s="439"/>
      <c r="AU54" s="477"/>
      <c r="AV54" s="477"/>
      <c r="AW54" s="477"/>
      <c r="AX54" s="477"/>
      <c r="AY54" s="477"/>
      <c r="AZ54" s="477"/>
      <c r="BA54" s="477"/>
      <c r="BB54" s="477"/>
      <c r="BC54" s="477"/>
      <c r="BD54" s="477"/>
      <c r="BE54" s="477"/>
      <c r="BF54" s="477"/>
      <c r="BG54" s="477"/>
      <c r="BH54" s="477"/>
      <c r="BI54" s="477"/>
      <c r="BJ54" s="477"/>
      <c r="BK54" s="477"/>
      <c r="BL54" s="477"/>
      <c r="BM54" s="477"/>
      <c r="BN54" s="477"/>
      <c r="BO54" s="477"/>
      <c r="BP54" s="477"/>
      <c r="BQ54" s="477"/>
      <c r="BR54" s="477"/>
      <c r="BS54" s="474"/>
      <c r="BT54" s="474"/>
      <c r="BU54" s="477"/>
      <c r="BV54" s="477"/>
      <c r="BW54" s="477"/>
      <c r="BX54" s="477"/>
      <c r="BY54" s="477"/>
      <c r="BZ54" s="477"/>
      <c r="CA54" s="477"/>
      <c r="CB54" s="477"/>
      <c r="CC54" s="477"/>
      <c r="CD54" s="477"/>
      <c r="CE54" s="477"/>
      <c r="CF54" s="477"/>
      <c r="CG54" s="474"/>
      <c r="CH54" s="474"/>
      <c r="CI54" s="474"/>
      <c r="CJ54" s="474"/>
      <c r="CK54" s="474"/>
      <c r="CL54" s="474"/>
      <c r="CM54" s="474"/>
      <c r="CN54" s="474"/>
      <c r="CO54" s="474"/>
      <c r="CP54" s="438"/>
      <c r="CQ54" s="438"/>
      <c r="CR54" s="438"/>
      <c r="CS54" s="438"/>
      <c r="CT54" s="438"/>
      <c r="CU54" s="438"/>
      <c r="CV54" s="438"/>
      <c r="CW54" s="438"/>
      <c r="CX54" s="438"/>
      <c r="CY54" s="438"/>
      <c r="CZ54" s="438"/>
      <c r="DA54" s="438"/>
      <c r="DB54" s="438"/>
      <c r="DC54" s="438"/>
      <c r="DD54" s="438"/>
      <c r="DE54" s="438"/>
      <c r="DF54" s="438"/>
      <c r="DG54" s="438"/>
      <c r="DH54" s="438"/>
      <c r="DI54" s="438"/>
      <c r="DJ54" s="438"/>
      <c r="DK54" s="438"/>
      <c r="DL54" s="438"/>
      <c r="DM54" s="438"/>
      <c r="DN54" s="438"/>
      <c r="DO54" s="438"/>
      <c r="DP54" s="438"/>
      <c r="DQ54" s="438"/>
      <c r="DR54" s="438"/>
      <c r="DS54" s="438"/>
      <c r="DT54" s="438"/>
      <c r="DU54" s="438"/>
      <c r="DV54" s="438"/>
      <c r="DW54" s="438"/>
      <c r="DX54" s="438"/>
      <c r="DY54" s="438"/>
      <c r="DZ54" s="438"/>
      <c r="EA54" s="438"/>
      <c r="EB54" s="438"/>
      <c r="EC54" s="438"/>
      <c r="ED54" s="438"/>
      <c r="EE54" s="438"/>
      <c r="EF54" s="438"/>
      <c r="EG54" s="438"/>
      <c r="EH54" s="438"/>
      <c r="EI54" s="438"/>
      <c r="EJ54" s="438"/>
      <c r="EK54" s="438"/>
      <c r="EL54" s="438"/>
    </row>
    <row r="55" spans="1:142" ht="15.75" x14ac:dyDescent="0.25">
      <c r="A55" s="969" t="s">
        <v>586</v>
      </c>
      <c r="B55" s="969"/>
      <c r="C55" s="970"/>
      <c r="D55" s="970"/>
      <c r="E55" s="970"/>
      <c r="F55" s="970"/>
      <c r="G55" s="970"/>
      <c r="H55" s="967" t="s">
        <v>586</v>
      </c>
      <c r="I55" s="967"/>
      <c r="J55" s="967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0"/>
      <c r="AC55" s="970"/>
      <c r="AD55" s="970"/>
      <c r="AE55" s="969">
        <v>20</v>
      </c>
      <c r="AF55" s="969"/>
      <c r="AG55" s="969"/>
      <c r="AH55" s="969"/>
      <c r="AI55" s="971"/>
      <c r="AJ55" s="971"/>
      <c r="AK55" s="971"/>
      <c r="AL55" s="971"/>
      <c r="AM55" s="967" t="s">
        <v>587</v>
      </c>
      <c r="AN55" s="967"/>
      <c r="AO55" s="967"/>
      <c r="AP55" s="967"/>
      <c r="AQ55" s="478"/>
      <c r="AR55" s="478"/>
      <c r="AS55" s="478"/>
      <c r="AT55" s="478"/>
      <c r="AU55" s="478"/>
      <c r="AV55" s="478"/>
      <c r="AW55" s="478"/>
      <c r="AX55" s="478"/>
      <c r="AY55" s="478"/>
      <c r="AZ55" s="478"/>
      <c r="BA55" s="478"/>
      <c r="BB55" s="478"/>
      <c r="BC55" s="478"/>
      <c r="BD55" s="478"/>
      <c r="BE55" s="478"/>
      <c r="BF55" s="478"/>
      <c r="BG55" s="478"/>
      <c r="BH55" s="478"/>
      <c r="BI55" s="478"/>
      <c r="BJ55" s="478"/>
      <c r="BK55" s="478"/>
      <c r="BL55" s="478"/>
      <c r="BM55" s="478"/>
      <c r="BN55" s="478"/>
      <c r="BO55" s="478"/>
      <c r="BP55" s="478"/>
      <c r="BQ55" s="478"/>
      <c r="BR55" s="478"/>
      <c r="BS55" s="478"/>
      <c r="BT55" s="478"/>
      <c r="BU55" s="478"/>
      <c r="BV55" s="478"/>
      <c r="BW55" s="478"/>
      <c r="BX55" s="478"/>
      <c r="BY55" s="478"/>
      <c r="BZ55" s="478"/>
      <c r="CA55" s="478"/>
      <c r="CB55" s="478"/>
      <c r="CC55" s="478"/>
      <c r="CD55" s="478"/>
      <c r="CE55" s="478"/>
      <c r="CF55" s="478"/>
      <c r="CG55" s="478"/>
      <c r="CH55" s="478"/>
      <c r="CI55" s="478"/>
      <c r="CJ55" s="478"/>
      <c r="CK55" s="478"/>
      <c r="CL55" s="478"/>
      <c r="CM55" s="478"/>
      <c r="CN55" s="478"/>
      <c r="CO55" s="478"/>
      <c r="CP55" s="478"/>
      <c r="CQ55" s="478"/>
      <c r="CR55" s="478"/>
      <c r="CS55" s="478"/>
      <c r="CT55" s="478"/>
      <c r="CU55" s="478"/>
      <c r="CV55" s="478"/>
      <c r="CW55" s="478"/>
      <c r="CX55" s="478"/>
      <c r="CY55" s="478"/>
      <c r="CZ55" s="478"/>
      <c r="DA55" s="478"/>
      <c r="DB55" s="478"/>
      <c r="DC55" s="478"/>
      <c r="DD55" s="478"/>
      <c r="DE55" s="478"/>
      <c r="DF55" s="478"/>
      <c r="DG55" s="478"/>
      <c r="DH55" s="478"/>
      <c r="DI55" s="478"/>
      <c r="DJ55" s="478"/>
      <c r="DK55" s="478"/>
      <c r="DL55" s="478"/>
      <c r="DM55" s="478"/>
      <c r="DN55" s="478"/>
      <c r="DO55" s="478"/>
      <c r="DP55" s="478"/>
      <c r="DQ55" s="478"/>
      <c r="DR55" s="478"/>
      <c r="DS55" s="478"/>
      <c r="DT55" s="478"/>
      <c r="DU55" s="478"/>
      <c r="DV55" s="478"/>
      <c r="DW55" s="478"/>
      <c r="DX55" s="478"/>
      <c r="DY55" s="478"/>
      <c r="DZ55" s="478"/>
      <c r="EA55" s="478"/>
      <c r="EB55" s="478"/>
      <c r="EC55" s="478"/>
      <c r="ED55" s="478"/>
      <c r="EE55" s="478"/>
      <c r="EF55" s="478"/>
      <c r="EG55" s="478"/>
      <c r="EH55" s="478"/>
      <c r="EI55" s="478"/>
      <c r="EJ55" s="478"/>
      <c r="EK55" s="478"/>
      <c r="EL55" s="438"/>
    </row>
    <row r="56" spans="1:142" ht="15.75" x14ac:dyDescent="0.25">
      <c r="A56" s="438"/>
      <c r="B56" s="438"/>
      <c r="C56" s="438"/>
      <c r="D56" s="438"/>
      <c r="E56" s="438"/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438"/>
      <c r="T56" s="438"/>
      <c r="U56" s="438"/>
      <c r="V56" s="438"/>
      <c r="W56" s="438"/>
      <c r="X56" s="438"/>
      <c r="Y56" s="438"/>
      <c r="Z56" s="438"/>
      <c r="AA56" s="438"/>
      <c r="AB56" s="438"/>
      <c r="AC56" s="438"/>
      <c r="AD56" s="438"/>
      <c r="AE56" s="438"/>
      <c r="AF56" s="438"/>
      <c r="AG56" s="438"/>
      <c r="AH56" s="438"/>
      <c r="AI56" s="438"/>
      <c r="AJ56" s="438"/>
      <c r="AK56" s="438"/>
      <c r="AL56" s="438"/>
      <c r="AM56" s="438"/>
      <c r="AN56" s="438"/>
      <c r="AO56" s="438"/>
      <c r="AP56" s="438"/>
      <c r="AQ56" s="438"/>
      <c r="AR56" s="438"/>
      <c r="AS56" s="438"/>
      <c r="AT56" s="438"/>
      <c r="AU56" s="438"/>
      <c r="AV56" s="438"/>
      <c r="AW56" s="438"/>
      <c r="AX56" s="438"/>
      <c r="AY56" s="438"/>
      <c r="AZ56" s="438"/>
      <c r="BA56" s="438"/>
      <c r="BB56" s="438"/>
      <c r="BC56" s="438"/>
      <c r="BD56" s="438"/>
      <c r="BE56" s="438"/>
      <c r="BF56" s="438"/>
      <c r="BG56" s="438"/>
      <c r="BH56" s="438"/>
      <c r="BI56" s="438"/>
      <c r="BJ56" s="438"/>
      <c r="BK56" s="438"/>
      <c r="BL56" s="438"/>
      <c r="BM56" s="438"/>
      <c r="BN56" s="438"/>
      <c r="BO56" s="438"/>
      <c r="BP56" s="438"/>
      <c r="BQ56" s="438"/>
      <c r="BR56" s="438"/>
      <c r="BS56" s="438"/>
      <c r="BT56" s="438"/>
      <c r="BU56" s="438"/>
      <c r="BV56" s="438"/>
      <c r="BW56" s="438"/>
      <c r="BX56" s="438"/>
      <c r="BY56" s="438"/>
      <c r="BZ56" s="438"/>
      <c r="CA56" s="438"/>
      <c r="CB56" s="438"/>
      <c r="CC56" s="438"/>
      <c r="CD56" s="438"/>
      <c r="CE56" s="438"/>
      <c r="CF56" s="438"/>
      <c r="CG56" s="438"/>
      <c r="CH56" s="438"/>
      <c r="CI56" s="438"/>
      <c r="CJ56" s="438"/>
      <c r="CK56" s="438"/>
      <c r="CL56" s="438"/>
      <c r="CM56" s="438"/>
      <c r="CN56" s="438"/>
      <c r="CO56" s="438"/>
      <c r="CP56" s="438"/>
      <c r="CQ56" s="438"/>
      <c r="CR56" s="438"/>
      <c r="CS56" s="438"/>
      <c r="CT56" s="438"/>
      <c r="CU56" s="438"/>
      <c r="CV56" s="438"/>
      <c r="CW56" s="438"/>
      <c r="CX56" s="438"/>
      <c r="CY56" s="438"/>
      <c r="CZ56" s="438"/>
      <c r="DA56" s="438"/>
      <c r="DB56" s="438"/>
      <c r="DC56" s="438"/>
      <c r="DD56" s="438"/>
      <c r="DE56" s="438"/>
      <c r="DF56" s="438"/>
      <c r="DG56" s="438"/>
      <c r="DH56" s="438"/>
      <c r="DI56" s="438"/>
      <c r="DJ56" s="438"/>
      <c r="DK56" s="438"/>
      <c r="DL56" s="438"/>
      <c r="DM56" s="438"/>
      <c r="DN56" s="438"/>
      <c r="DO56" s="438"/>
      <c r="DP56" s="438"/>
      <c r="DQ56" s="438"/>
      <c r="DR56" s="438"/>
      <c r="DS56" s="438"/>
      <c r="DT56" s="438"/>
      <c r="DU56" s="438"/>
      <c r="DV56" s="438"/>
      <c r="DW56" s="438"/>
      <c r="DX56" s="438"/>
      <c r="DY56" s="438"/>
      <c r="DZ56" s="438"/>
      <c r="EA56" s="438"/>
      <c r="EB56" s="438"/>
      <c r="EC56" s="438"/>
      <c r="ED56" s="438"/>
      <c r="EE56" s="438"/>
      <c r="EF56" s="438"/>
      <c r="EG56" s="438"/>
      <c r="EH56" s="438"/>
      <c r="EI56" s="374" t="s">
        <v>405</v>
      </c>
      <c r="EJ56" s="438"/>
      <c r="EK56" s="438"/>
      <c r="EL56" s="438"/>
    </row>
  </sheetData>
  <customSheetViews>
    <customSheetView guid="{BBDE85CA-05B3-4170-9E24-FF86D7DA67BF}" scale="74" showPageBreaks="1" fitToPage="1" hiddenRows="1" view="pageBreakPreview" topLeftCell="A10">
      <selection activeCell="EH2" sqref="EH2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1"/>
    </customSheetView>
    <customSheetView guid="{55F3C8E8-AC56-4BB7-A43A-E953B1E691C9}" scale="74" showPageBreaks="1" fitToPage="1" hiddenRows="1" view="pageBreakPreview">
      <selection activeCell="AY8" sqref="AY8:DL8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2"/>
    </customSheetView>
  </customSheetViews>
  <mergeCells count="148">
    <mergeCell ref="DS2:EL2"/>
    <mergeCell ref="A4:EK4"/>
    <mergeCell ref="CG5:CM5"/>
    <mergeCell ref="BL7:BP7"/>
    <mergeCell ref="BQ7:BT7"/>
    <mergeCell ref="BU7:BW7"/>
    <mergeCell ref="BX7:CF7"/>
    <mergeCell ref="AY5:BF5"/>
    <mergeCell ref="BG5:BI5"/>
    <mergeCell ref="BJ5:CF5"/>
    <mergeCell ref="Z11:CS11"/>
    <mergeCell ref="DS11:EK11"/>
    <mergeCell ref="Z12:CS12"/>
    <mergeCell ref="DS12:EK12"/>
    <mergeCell ref="A13:Z13"/>
    <mergeCell ref="AD13:DB13"/>
    <mergeCell ref="DS13:EK13"/>
    <mergeCell ref="DS7:EK7"/>
    <mergeCell ref="AY8:CS8"/>
    <mergeCell ref="DS8:EK8"/>
    <mergeCell ref="Z9:CS9"/>
    <mergeCell ref="DS9:EK9"/>
    <mergeCell ref="Z10:CS10"/>
    <mergeCell ref="DS10:EK10"/>
    <mergeCell ref="A14:AR14"/>
    <mergeCell ref="AS14:DB14"/>
    <mergeCell ref="DS14:EK14"/>
    <mergeCell ref="A20:CF22"/>
    <mergeCell ref="CG20:EK20"/>
    <mergeCell ref="CG21:CN21"/>
    <mergeCell ref="CO21:CQ21"/>
    <mergeCell ref="ED21:EK21"/>
    <mergeCell ref="CG22:CY22"/>
    <mergeCell ref="CZ22:DR22"/>
    <mergeCell ref="DS22:EK22"/>
    <mergeCell ref="EA21:EC21"/>
    <mergeCell ref="DS21:DZ21"/>
    <mergeCell ref="DK21:DR21"/>
    <mergeCell ref="DH21:DJ21"/>
    <mergeCell ref="CZ21:DG21"/>
    <mergeCell ref="CR21:CY21"/>
    <mergeCell ref="A23:CF23"/>
    <mergeCell ref="CG23:CY23"/>
    <mergeCell ref="CZ23:DR23"/>
    <mergeCell ref="DS23:EK23"/>
    <mergeCell ref="A24:CF24"/>
    <mergeCell ref="CG24:CY24"/>
    <mergeCell ref="CZ24:DR24"/>
    <mergeCell ref="DS24:EK24"/>
    <mergeCell ref="A28:AL30"/>
    <mergeCell ref="AM28:BX30"/>
    <mergeCell ref="BY28:CF30"/>
    <mergeCell ref="CG28:EK28"/>
    <mergeCell ref="DH29:DJ29"/>
    <mergeCell ref="DK29:DR29"/>
    <mergeCell ref="DS29:DZ29"/>
    <mergeCell ref="EA29:EC29"/>
    <mergeCell ref="ED29:EK29"/>
    <mergeCell ref="CG30:CY30"/>
    <mergeCell ref="CZ30:DR30"/>
    <mergeCell ref="DS30:EK30"/>
    <mergeCell ref="CG29:CN29"/>
    <mergeCell ref="CO29:CQ29"/>
    <mergeCell ref="CR29:CY29"/>
    <mergeCell ref="CZ29:DG29"/>
    <mergeCell ref="DS31:EK31"/>
    <mergeCell ref="A32:AL32"/>
    <mergeCell ref="AM32:BX32"/>
    <mergeCell ref="BY32:CF32"/>
    <mergeCell ref="CG32:CY32"/>
    <mergeCell ref="CZ32:DR32"/>
    <mergeCell ref="DS32:EK32"/>
    <mergeCell ref="A31:AL31"/>
    <mergeCell ref="AM31:BX31"/>
    <mergeCell ref="BY31:CF31"/>
    <mergeCell ref="CG31:CY31"/>
    <mergeCell ref="CZ31:DR31"/>
    <mergeCell ref="DS33:EK33"/>
    <mergeCell ref="A34:AL34"/>
    <mergeCell ref="AM34:BX34"/>
    <mergeCell ref="BY34:CF34"/>
    <mergeCell ref="CG34:CY34"/>
    <mergeCell ref="CZ34:DR34"/>
    <mergeCell ref="DS34:EK34"/>
    <mergeCell ref="A33:AL33"/>
    <mergeCell ref="AM33:BX33"/>
    <mergeCell ref="BY33:CF33"/>
    <mergeCell ref="CG33:CY33"/>
    <mergeCell ref="CZ33:DR33"/>
    <mergeCell ref="A37:EK37"/>
    <mergeCell ref="A39:EK39"/>
    <mergeCell ref="A40:AA40"/>
    <mergeCell ref="AB40:AS40"/>
    <mergeCell ref="AT40:BK40"/>
    <mergeCell ref="BL40:CO40"/>
    <mergeCell ref="CP40:DM40"/>
    <mergeCell ref="DN40:EK40"/>
    <mergeCell ref="A35:BX35"/>
    <mergeCell ref="BY35:CF35"/>
    <mergeCell ref="CG35:CY35"/>
    <mergeCell ref="CZ35:DR35"/>
    <mergeCell ref="DS35:EK35"/>
    <mergeCell ref="A42:AA42"/>
    <mergeCell ref="AB42:AS42"/>
    <mergeCell ref="AT42:BK42"/>
    <mergeCell ref="BL42:CO42"/>
    <mergeCell ref="CP42:DM42"/>
    <mergeCell ref="DN42:EK42"/>
    <mergeCell ref="A41:AA41"/>
    <mergeCell ref="AB41:AS41"/>
    <mergeCell ref="AT41:BK41"/>
    <mergeCell ref="BL41:CO41"/>
    <mergeCell ref="CP41:DM41"/>
    <mergeCell ref="DN41:EK41"/>
    <mergeCell ref="AT44:BK44"/>
    <mergeCell ref="BL44:CO44"/>
    <mergeCell ref="CP44:DM44"/>
    <mergeCell ref="DN44:EK44"/>
    <mergeCell ref="A43:AA43"/>
    <mergeCell ref="AB43:AS43"/>
    <mergeCell ref="AT43:BK43"/>
    <mergeCell ref="BL43:CO43"/>
    <mergeCell ref="CP43:DM43"/>
    <mergeCell ref="DN43:EK43"/>
    <mergeCell ref="AM55:AP55"/>
    <mergeCell ref="DO1:EL1"/>
    <mergeCell ref="A55:B55"/>
    <mergeCell ref="C55:G55"/>
    <mergeCell ref="H55:J55"/>
    <mergeCell ref="K55:AD55"/>
    <mergeCell ref="AE55:AH55"/>
    <mergeCell ref="AI55:AL55"/>
    <mergeCell ref="U52:AS52"/>
    <mergeCell ref="AV52:BS52"/>
    <mergeCell ref="BV52:CF52"/>
    <mergeCell ref="U53:AS53"/>
    <mergeCell ref="AV53:BS53"/>
    <mergeCell ref="BV53:CF53"/>
    <mergeCell ref="A46:EK46"/>
    <mergeCell ref="U49:AS49"/>
    <mergeCell ref="AV49:BL49"/>
    <mergeCell ref="BO49:CF49"/>
    <mergeCell ref="A50:T50"/>
    <mergeCell ref="U50:AS50"/>
    <mergeCell ref="AV50:BL50"/>
    <mergeCell ref="BO50:CF50"/>
    <mergeCell ref="A44:AA44"/>
    <mergeCell ref="AB44:AS44"/>
  </mergeCells>
  <pageMargins left="0.25" right="0.25" top="0.75" bottom="0.75" header="0.3" footer="0.3"/>
  <pageSetup paperSize="9" fitToHeight="0" orientation="landscape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K73"/>
  <sheetViews>
    <sheetView view="pageBreakPreview" zoomScale="80" zoomScaleNormal="100" zoomScaleSheetLayoutView="80" workbookViewId="0">
      <selection activeCell="A6" sqref="A6:K6"/>
    </sheetView>
  </sheetViews>
  <sheetFormatPr defaultRowHeight="15" x14ac:dyDescent="0.25"/>
  <cols>
    <col min="1" max="4" width="6.5703125" style="375" customWidth="1"/>
    <col min="5" max="11" width="5.28515625" style="375" customWidth="1"/>
    <col min="12" max="18" width="3.85546875" style="375" customWidth="1"/>
    <col min="19" max="25" width="5" style="375" customWidth="1"/>
    <col min="26" max="26" width="4.7109375" style="375" customWidth="1"/>
    <col min="27" max="37" width="5" style="375" customWidth="1"/>
    <col min="38" max="16384" width="9.140625" style="375"/>
  </cols>
  <sheetData>
    <row r="1" spans="1:37" x14ac:dyDescent="0.25">
      <c r="AE1" s="1022" t="s">
        <v>716</v>
      </c>
      <c r="AF1" s="1022"/>
      <c r="AG1" s="1022"/>
      <c r="AH1" s="1022"/>
      <c r="AI1" s="1022"/>
      <c r="AJ1" s="1022"/>
      <c r="AK1" s="1022"/>
    </row>
    <row r="2" spans="1:37" ht="91.5" customHeight="1" x14ac:dyDescent="0.25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344"/>
      <c r="S2" s="478"/>
      <c r="T2" s="478"/>
      <c r="U2" s="478"/>
      <c r="V2" s="478"/>
      <c r="W2" s="346"/>
      <c r="X2" s="346"/>
      <c r="Y2" s="346"/>
      <c r="Z2" s="346"/>
      <c r="AA2" s="346"/>
      <c r="AB2" s="346"/>
      <c r="AC2" s="346"/>
      <c r="AD2" s="346"/>
      <c r="AE2" s="830" t="s">
        <v>14</v>
      </c>
      <c r="AF2" s="830"/>
      <c r="AG2" s="830"/>
      <c r="AH2" s="830"/>
      <c r="AI2" s="830"/>
      <c r="AJ2" s="830"/>
      <c r="AK2" s="830"/>
    </row>
    <row r="3" spans="1:37" ht="63" customHeight="1" x14ac:dyDescent="0.25">
      <c r="A3" s="912" t="s">
        <v>728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912"/>
      <c r="X3" s="912"/>
      <c r="Y3" s="912"/>
      <c r="Z3" s="912"/>
      <c r="AA3" s="912"/>
      <c r="AB3" s="912"/>
      <c r="AC3" s="912"/>
      <c r="AD3" s="912"/>
      <c r="AE3" s="912"/>
      <c r="AF3" s="912"/>
      <c r="AG3" s="912"/>
      <c r="AH3" s="912"/>
      <c r="AI3" s="912"/>
      <c r="AJ3" s="912"/>
      <c r="AK3" s="912"/>
    </row>
    <row r="4" spans="1:37" ht="15.75" x14ac:dyDescent="0.25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9"/>
      <c r="U4" s="349"/>
      <c r="V4" s="350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907" t="s">
        <v>528</v>
      </c>
      <c r="AH4" s="907"/>
      <c r="AI4" s="907"/>
      <c r="AJ4" s="907"/>
      <c r="AK4" s="907"/>
    </row>
    <row r="5" spans="1:37" ht="15.75" x14ac:dyDescent="0.2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908" t="s">
        <v>529</v>
      </c>
      <c r="N5" s="908"/>
      <c r="O5" s="908"/>
      <c r="P5" s="908"/>
      <c r="Q5" s="908"/>
      <c r="R5" s="908"/>
      <c r="S5" s="908"/>
      <c r="T5" s="908"/>
      <c r="U5" s="908"/>
      <c r="V5" s="908"/>
      <c r="W5" s="349"/>
      <c r="X5" s="349"/>
      <c r="Y5" s="349"/>
      <c r="Z5" s="349"/>
      <c r="AA5" s="349"/>
      <c r="AB5" s="351"/>
      <c r="AC5" s="351"/>
      <c r="AD5" s="351"/>
      <c r="AE5" s="351"/>
      <c r="AF5" s="351" t="s">
        <v>417</v>
      </c>
      <c r="AG5" s="1035"/>
      <c r="AH5" s="891"/>
      <c r="AI5" s="891"/>
      <c r="AJ5" s="891"/>
      <c r="AK5" s="1036"/>
    </row>
    <row r="6" spans="1:37" ht="15.75" x14ac:dyDescent="0.25">
      <c r="A6" s="892" t="s">
        <v>530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91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352"/>
      <c r="AE6" s="352"/>
      <c r="AF6" s="351"/>
      <c r="AG6" s="1035"/>
      <c r="AH6" s="891"/>
      <c r="AI6" s="891"/>
      <c r="AJ6" s="891"/>
      <c r="AK6" s="1036"/>
    </row>
    <row r="7" spans="1:37" ht="15" customHeight="1" x14ac:dyDescent="0.25">
      <c r="A7" s="887" t="s">
        <v>418</v>
      </c>
      <c r="B7" s="1027"/>
      <c r="C7" s="1027"/>
      <c r="D7" s="1027"/>
      <c r="E7" s="1027"/>
      <c r="F7" s="1027"/>
      <c r="G7" s="1027"/>
      <c r="H7" s="1027"/>
      <c r="I7" s="406"/>
      <c r="J7" s="1037"/>
      <c r="K7" s="1038"/>
      <c r="L7" s="1030"/>
      <c r="M7" s="1030"/>
      <c r="N7" s="1030"/>
      <c r="O7" s="1030"/>
      <c r="P7" s="1030"/>
      <c r="Q7" s="1030"/>
      <c r="R7" s="1030"/>
      <c r="S7" s="1030"/>
      <c r="T7" s="1030"/>
      <c r="U7" s="1030"/>
      <c r="V7" s="1030"/>
      <c r="W7" s="1030"/>
      <c r="X7" s="1030"/>
      <c r="Y7" s="1030"/>
      <c r="Z7" s="1030"/>
      <c r="AA7" s="1030"/>
      <c r="AB7" s="1030"/>
      <c r="AC7" s="1030"/>
      <c r="AD7" s="352"/>
      <c r="AE7" s="352"/>
      <c r="AF7" s="352" t="s">
        <v>419</v>
      </c>
      <c r="AG7" s="1035"/>
      <c r="AH7" s="891"/>
      <c r="AI7" s="891"/>
      <c r="AJ7" s="891"/>
      <c r="AK7" s="1036"/>
    </row>
    <row r="8" spans="1:37" ht="15" customHeight="1" x14ac:dyDescent="0.25">
      <c r="A8" s="887" t="s">
        <v>420</v>
      </c>
      <c r="B8" s="1027"/>
      <c r="C8" s="1027"/>
      <c r="D8" s="1027"/>
      <c r="E8" s="1027"/>
      <c r="F8" s="1027"/>
      <c r="G8" s="1027"/>
      <c r="H8" s="1027"/>
      <c r="I8" s="406"/>
      <c r="J8" s="1039"/>
      <c r="K8" s="1030"/>
      <c r="L8" s="1030"/>
      <c r="M8" s="1030"/>
      <c r="N8" s="1030"/>
      <c r="O8" s="1030"/>
      <c r="P8" s="1030"/>
      <c r="Q8" s="1030"/>
      <c r="R8" s="1030"/>
      <c r="S8" s="1030"/>
      <c r="T8" s="1030"/>
      <c r="U8" s="1030"/>
      <c r="V8" s="1030"/>
      <c r="W8" s="1030"/>
      <c r="X8" s="1030"/>
      <c r="Y8" s="1030"/>
      <c r="Z8" s="1030"/>
      <c r="AA8" s="1030"/>
      <c r="AB8" s="1030"/>
      <c r="AC8" s="1030"/>
      <c r="AD8" s="352"/>
      <c r="AE8" s="352"/>
      <c r="AF8" s="352" t="s">
        <v>421</v>
      </c>
      <c r="AG8" s="1035"/>
      <c r="AH8" s="891"/>
      <c r="AI8" s="891"/>
      <c r="AJ8" s="891"/>
      <c r="AK8" s="1036"/>
    </row>
    <row r="9" spans="1:37" ht="15" customHeight="1" x14ac:dyDescent="0.25">
      <c r="A9" s="887" t="s">
        <v>422</v>
      </c>
      <c r="B9" s="1027"/>
      <c r="C9" s="1027"/>
      <c r="D9" s="1027"/>
      <c r="E9" s="1027"/>
      <c r="F9" s="1027"/>
      <c r="G9" s="1027"/>
      <c r="H9" s="1027"/>
      <c r="I9" s="406"/>
      <c r="J9" s="1039"/>
      <c r="K9" s="1030"/>
      <c r="L9" s="1030"/>
      <c r="M9" s="1030"/>
      <c r="N9" s="1030"/>
      <c r="O9" s="1030"/>
      <c r="P9" s="1030"/>
      <c r="Q9" s="1030"/>
      <c r="R9" s="1030"/>
      <c r="S9" s="1030"/>
      <c r="T9" s="1030"/>
      <c r="U9" s="1030"/>
      <c r="V9" s="1030"/>
      <c r="W9" s="1030"/>
      <c r="X9" s="1030"/>
      <c r="Y9" s="1030"/>
      <c r="Z9" s="1030"/>
      <c r="AA9" s="1030"/>
      <c r="AB9" s="1030"/>
      <c r="AC9" s="1030"/>
      <c r="AD9" s="352"/>
      <c r="AE9" s="352"/>
      <c r="AF9" s="352" t="s">
        <v>423</v>
      </c>
      <c r="AG9" s="1035"/>
      <c r="AH9" s="891"/>
      <c r="AI9" s="891"/>
      <c r="AJ9" s="891"/>
      <c r="AK9" s="1036"/>
    </row>
    <row r="10" spans="1:37" ht="15" customHeight="1" x14ac:dyDescent="0.25">
      <c r="A10" s="887" t="s">
        <v>424</v>
      </c>
      <c r="B10" s="1027"/>
      <c r="C10" s="1027"/>
      <c r="D10" s="1027"/>
      <c r="E10" s="1027"/>
      <c r="F10" s="1027"/>
      <c r="G10" s="1027"/>
      <c r="H10" s="1027"/>
      <c r="I10" s="479"/>
      <c r="J10" s="1030"/>
      <c r="K10" s="1030"/>
      <c r="L10" s="1030"/>
      <c r="M10" s="1030"/>
      <c r="N10" s="1030"/>
      <c r="O10" s="1030"/>
      <c r="P10" s="1030"/>
      <c r="Q10" s="1030"/>
      <c r="R10" s="1030"/>
      <c r="S10" s="1030"/>
      <c r="T10" s="1030"/>
      <c r="U10" s="1030"/>
      <c r="V10" s="1030"/>
      <c r="W10" s="1030"/>
      <c r="X10" s="1030"/>
      <c r="Y10" s="1030"/>
      <c r="Z10" s="1030"/>
      <c r="AA10" s="1030"/>
      <c r="AB10" s="1030"/>
      <c r="AC10" s="1030"/>
      <c r="AD10" s="352"/>
      <c r="AE10" s="352"/>
      <c r="AF10" s="352" t="s">
        <v>46</v>
      </c>
      <c r="AG10" s="1035"/>
      <c r="AH10" s="891"/>
      <c r="AI10" s="891"/>
      <c r="AJ10" s="891"/>
      <c r="AK10" s="1036"/>
    </row>
    <row r="11" spans="1:37" ht="15" customHeight="1" x14ac:dyDescent="0.25">
      <c r="A11" s="887" t="s">
        <v>425</v>
      </c>
      <c r="B11" s="1027"/>
      <c r="C11" s="1027"/>
      <c r="D11" s="1027"/>
      <c r="E11" s="1027"/>
      <c r="F11" s="1027"/>
      <c r="G11" s="1027"/>
      <c r="H11" s="1027"/>
      <c r="I11" s="355"/>
      <c r="J11" s="1028"/>
      <c r="K11" s="1029"/>
      <c r="L11" s="1030"/>
      <c r="M11" s="1030"/>
      <c r="N11" s="1030"/>
      <c r="O11" s="1030"/>
      <c r="P11" s="1030"/>
      <c r="Q11" s="1030"/>
      <c r="R11" s="1030"/>
      <c r="S11" s="1030"/>
      <c r="T11" s="1030"/>
      <c r="U11" s="1030"/>
      <c r="V11" s="1030"/>
      <c r="W11" s="1030"/>
      <c r="X11" s="1030"/>
      <c r="Y11" s="1030"/>
      <c r="Z11" s="1030"/>
      <c r="AA11" s="1030"/>
      <c r="AB11" s="1030"/>
      <c r="AC11" s="1030"/>
      <c r="AD11" s="352"/>
      <c r="AE11" s="352"/>
      <c r="AF11" s="351" t="s">
        <v>426</v>
      </c>
      <c r="AG11" s="1031"/>
      <c r="AH11" s="1013"/>
      <c r="AI11" s="1013"/>
      <c r="AJ11" s="1013"/>
      <c r="AK11" s="1032"/>
    </row>
    <row r="12" spans="1:37" ht="15.75" x14ac:dyDescent="0.25">
      <c r="A12" s="892" t="s">
        <v>427</v>
      </c>
      <c r="B12" s="1033"/>
      <c r="C12" s="1033"/>
      <c r="D12" s="1033"/>
      <c r="E12" s="1033"/>
      <c r="F12" s="1033"/>
      <c r="G12" s="1033"/>
      <c r="H12" s="1033"/>
      <c r="I12" s="1033"/>
      <c r="J12" s="1033"/>
      <c r="K12" s="1033"/>
      <c r="L12" s="1034"/>
      <c r="M12" s="1030"/>
      <c r="N12" s="1030"/>
      <c r="O12" s="1030"/>
      <c r="P12" s="1030"/>
      <c r="Q12" s="1030"/>
      <c r="R12" s="1030"/>
      <c r="S12" s="1030"/>
      <c r="T12" s="1030"/>
      <c r="U12" s="1030"/>
      <c r="V12" s="1030"/>
      <c r="W12" s="1030"/>
      <c r="X12" s="1030"/>
      <c r="Y12" s="1030"/>
      <c r="Z12" s="1030"/>
      <c r="AA12" s="1030"/>
      <c r="AB12" s="1030"/>
      <c r="AC12" s="1030"/>
      <c r="AD12" s="352"/>
      <c r="AE12" s="352"/>
      <c r="AF12" s="351" t="s">
        <v>426</v>
      </c>
      <c r="AG12" s="895"/>
      <c r="AH12" s="896"/>
      <c r="AI12" s="896"/>
      <c r="AJ12" s="896"/>
      <c r="AK12" s="896"/>
    </row>
    <row r="13" spans="1:37" ht="15.75" x14ac:dyDescent="0.25">
      <c r="A13" s="356"/>
      <c r="B13" s="349"/>
      <c r="C13" s="357"/>
      <c r="D13" s="357"/>
      <c r="E13" s="357"/>
      <c r="F13" s="357"/>
      <c r="G13" s="357"/>
      <c r="H13" s="357"/>
      <c r="I13" s="884"/>
      <c r="J13" s="884"/>
      <c r="K13" s="884"/>
      <c r="L13" s="1026"/>
      <c r="M13" s="1026"/>
      <c r="N13" s="1026"/>
      <c r="O13" s="1026"/>
      <c r="P13" s="1026"/>
      <c r="Q13" s="1026"/>
      <c r="R13" s="1026"/>
      <c r="S13" s="1026"/>
      <c r="T13" s="1026"/>
      <c r="U13" s="1026"/>
      <c r="V13" s="1026"/>
      <c r="W13" s="1026"/>
      <c r="X13" s="1026"/>
      <c r="Y13" s="1026"/>
      <c r="Z13" s="1026"/>
      <c r="AA13" s="241"/>
      <c r="AB13" s="352"/>
      <c r="AC13" s="352"/>
      <c r="AD13" s="352"/>
      <c r="AE13" s="352"/>
      <c r="AF13" s="351"/>
      <c r="AG13" s="355"/>
      <c r="AH13" s="355"/>
      <c r="AI13" s="355"/>
      <c r="AJ13" s="355"/>
      <c r="AK13" s="355"/>
    </row>
    <row r="14" spans="1:37" ht="15.75" x14ac:dyDescent="0.25">
      <c r="A14" s="358" t="s">
        <v>609</v>
      </c>
      <c r="B14" s="358"/>
      <c r="C14" s="359"/>
      <c r="D14" s="359"/>
      <c r="E14" s="359"/>
      <c r="F14" s="359"/>
      <c r="G14" s="360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241"/>
      <c r="AB14" s="352"/>
      <c r="AC14" s="352"/>
      <c r="AD14" s="352"/>
      <c r="AE14" s="352"/>
      <c r="AF14" s="352"/>
      <c r="AG14" s="355"/>
      <c r="AH14" s="355"/>
      <c r="AI14" s="355"/>
      <c r="AJ14" s="355"/>
      <c r="AK14" s="355"/>
    </row>
    <row r="15" spans="1:37" ht="15.75" x14ac:dyDescent="0.25">
      <c r="A15" s="360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</row>
    <row r="16" spans="1:37" ht="18" customHeight="1" x14ac:dyDescent="0.25">
      <c r="A16" s="885" t="s">
        <v>532</v>
      </c>
      <c r="B16" s="885"/>
      <c r="C16" s="885"/>
      <c r="D16" s="885"/>
      <c r="E16" s="885"/>
      <c r="F16" s="885"/>
      <c r="G16" s="885"/>
      <c r="H16" s="885"/>
      <c r="I16" s="885"/>
      <c r="J16" s="885"/>
      <c r="K16" s="885"/>
      <c r="L16" s="885"/>
      <c r="M16" s="885"/>
      <c r="N16" s="885"/>
      <c r="O16" s="885"/>
      <c r="P16" s="885"/>
      <c r="Q16" s="885"/>
      <c r="R16" s="885"/>
      <c r="S16" s="885"/>
      <c r="T16" s="885"/>
      <c r="U16" s="885"/>
      <c r="V16" s="885"/>
      <c r="W16" s="885"/>
      <c r="X16" s="885"/>
      <c r="Y16" s="885"/>
      <c r="Z16" s="885"/>
      <c r="AA16" s="885"/>
      <c r="AB16" s="885"/>
      <c r="AC16" s="885"/>
      <c r="AD16" s="885"/>
      <c r="AE16" s="885"/>
      <c r="AF16" s="885"/>
      <c r="AG16" s="885"/>
      <c r="AH16" s="885"/>
      <c r="AI16" s="885"/>
      <c r="AJ16" s="885"/>
      <c r="AK16" s="885"/>
    </row>
    <row r="17" spans="1:37" ht="15.75" x14ac:dyDescent="0.25">
      <c r="A17" s="362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  <c r="T17" s="362"/>
      <c r="U17" s="362"/>
      <c r="V17" s="362"/>
      <c r="W17" s="362"/>
      <c r="X17" s="362"/>
      <c r="Y17" s="362"/>
      <c r="Z17" s="362"/>
      <c r="AA17" s="362"/>
      <c r="AB17" s="362"/>
      <c r="AC17" s="362"/>
      <c r="AD17" s="362"/>
      <c r="AE17" s="362"/>
      <c r="AF17" s="362"/>
      <c r="AG17" s="362"/>
      <c r="AH17" s="362"/>
      <c r="AI17" s="362"/>
      <c r="AJ17" s="362"/>
      <c r="AK17" s="362"/>
    </row>
    <row r="18" spans="1:37" ht="26.25" customHeight="1" x14ac:dyDescent="0.25">
      <c r="A18" s="886" t="s">
        <v>610</v>
      </c>
      <c r="B18" s="886"/>
      <c r="C18" s="886"/>
      <c r="D18" s="886"/>
      <c r="E18" s="886"/>
      <c r="F18" s="886"/>
      <c r="G18" s="886"/>
      <c r="H18" s="886"/>
      <c r="I18" s="886"/>
      <c r="J18" s="886"/>
      <c r="K18" s="886"/>
      <c r="L18" s="886"/>
      <c r="M18" s="886"/>
      <c r="N18" s="886"/>
      <c r="O18" s="886"/>
      <c r="P18" s="886"/>
      <c r="Q18" s="886"/>
      <c r="R18" s="886"/>
      <c r="S18" s="886"/>
      <c r="T18" s="886"/>
      <c r="U18" s="886"/>
      <c r="V18" s="886"/>
      <c r="W18" s="886" t="s">
        <v>761</v>
      </c>
      <c r="X18" s="886"/>
      <c r="Y18" s="886"/>
      <c r="Z18" s="886"/>
      <c r="AA18" s="886"/>
      <c r="AB18" s="886"/>
      <c r="AC18" s="886"/>
      <c r="AD18" s="886"/>
      <c r="AE18" s="886"/>
      <c r="AF18" s="886"/>
      <c r="AG18" s="886"/>
      <c r="AH18" s="886"/>
      <c r="AI18" s="886"/>
      <c r="AJ18" s="886"/>
      <c r="AK18" s="886"/>
    </row>
    <row r="19" spans="1:37" ht="19.5" customHeight="1" x14ac:dyDescent="0.25">
      <c r="A19" s="886"/>
      <c r="B19" s="886"/>
      <c r="C19" s="886"/>
      <c r="D19" s="886"/>
      <c r="E19" s="886"/>
      <c r="F19" s="886"/>
      <c r="G19" s="886"/>
      <c r="H19" s="886"/>
      <c r="I19" s="886"/>
      <c r="J19" s="886"/>
      <c r="K19" s="886"/>
      <c r="L19" s="886"/>
      <c r="M19" s="886"/>
      <c r="N19" s="886"/>
      <c r="O19" s="886"/>
      <c r="P19" s="886"/>
      <c r="Q19" s="886"/>
      <c r="R19" s="886"/>
      <c r="S19" s="886"/>
      <c r="T19" s="886"/>
      <c r="U19" s="886"/>
      <c r="V19" s="886"/>
      <c r="W19" s="880" t="s">
        <v>534</v>
      </c>
      <c r="X19" s="880"/>
      <c r="Y19" s="880"/>
      <c r="Z19" s="880"/>
      <c r="AA19" s="880"/>
      <c r="AB19" s="880" t="s">
        <v>535</v>
      </c>
      <c r="AC19" s="880"/>
      <c r="AD19" s="880"/>
      <c r="AE19" s="880"/>
      <c r="AF19" s="880"/>
      <c r="AG19" s="880" t="s">
        <v>536</v>
      </c>
      <c r="AH19" s="880"/>
      <c r="AI19" s="880"/>
      <c r="AJ19" s="880"/>
      <c r="AK19" s="880"/>
    </row>
    <row r="20" spans="1:37" ht="29.25" customHeight="1" x14ac:dyDescent="0.25">
      <c r="A20" s="886"/>
      <c r="B20" s="886"/>
      <c r="C20" s="886"/>
      <c r="D20" s="886"/>
      <c r="E20" s="886"/>
      <c r="F20" s="886"/>
      <c r="G20" s="886"/>
      <c r="H20" s="886"/>
      <c r="I20" s="886"/>
      <c r="J20" s="886"/>
      <c r="K20" s="886"/>
      <c r="L20" s="886"/>
      <c r="M20" s="886"/>
      <c r="N20" s="886"/>
      <c r="O20" s="886"/>
      <c r="P20" s="886"/>
      <c r="Q20" s="886"/>
      <c r="R20" s="886"/>
      <c r="S20" s="886"/>
      <c r="T20" s="886"/>
      <c r="U20" s="886"/>
      <c r="V20" s="886"/>
      <c r="W20" s="880"/>
      <c r="X20" s="880"/>
      <c r="Y20" s="880"/>
      <c r="Z20" s="880"/>
      <c r="AA20" s="880"/>
      <c r="AB20" s="880"/>
      <c r="AC20" s="880"/>
      <c r="AD20" s="880"/>
      <c r="AE20" s="880"/>
      <c r="AF20" s="880"/>
      <c r="AG20" s="880"/>
      <c r="AH20" s="880"/>
      <c r="AI20" s="880"/>
      <c r="AJ20" s="880"/>
      <c r="AK20" s="880"/>
    </row>
    <row r="21" spans="1:37" ht="15.75" x14ac:dyDescent="0.25">
      <c r="A21" s="873" t="s">
        <v>57</v>
      </c>
      <c r="B21" s="873"/>
      <c r="C21" s="873"/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3"/>
      <c r="R21" s="873"/>
      <c r="S21" s="873"/>
      <c r="T21" s="873"/>
      <c r="U21" s="873"/>
      <c r="V21" s="873"/>
      <c r="W21" s="873" t="s">
        <v>60</v>
      </c>
      <c r="X21" s="873"/>
      <c r="Y21" s="873"/>
      <c r="Z21" s="873"/>
      <c r="AA21" s="873"/>
      <c r="AB21" s="873" t="s">
        <v>61</v>
      </c>
      <c r="AC21" s="873"/>
      <c r="AD21" s="873"/>
      <c r="AE21" s="873"/>
      <c r="AF21" s="873"/>
      <c r="AG21" s="873" t="s">
        <v>62</v>
      </c>
      <c r="AH21" s="873"/>
      <c r="AI21" s="873"/>
      <c r="AJ21" s="873"/>
      <c r="AK21" s="873"/>
    </row>
    <row r="22" spans="1:37" ht="15.75" x14ac:dyDescent="0.25">
      <c r="A22" s="874"/>
      <c r="B22" s="874"/>
      <c r="C22" s="874"/>
      <c r="D22" s="874"/>
      <c r="E22" s="874"/>
      <c r="F22" s="874"/>
      <c r="G22" s="874"/>
      <c r="H22" s="874"/>
      <c r="I22" s="874"/>
      <c r="J22" s="874"/>
      <c r="K22" s="874"/>
      <c r="L22" s="874"/>
      <c r="M22" s="874"/>
      <c r="N22" s="874"/>
      <c r="O22" s="874"/>
      <c r="P22" s="874"/>
      <c r="Q22" s="874"/>
      <c r="R22" s="874"/>
      <c r="S22" s="874"/>
      <c r="T22" s="874"/>
      <c r="U22" s="874"/>
      <c r="V22" s="874"/>
      <c r="W22" s="867"/>
      <c r="X22" s="867"/>
      <c r="Y22" s="867"/>
      <c r="Z22" s="867"/>
      <c r="AA22" s="867"/>
      <c r="AB22" s="867"/>
      <c r="AC22" s="867"/>
      <c r="AD22" s="867"/>
      <c r="AE22" s="867"/>
      <c r="AF22" s="867"/>
      <c r="AG22" s="867"/>
      <c r="AH22" s="867"/>
      <c r="AI22" s="867"/>
      <c r="AJ22" s="867"/>
      <c r="AK22" s="867"/>
    </row>
    <row r="23" spans="1:37" ht="15.75" x14ac:dyDescent="0.25">
      <c r="A23" s="478"/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478"/>
      <c r="O23" s="478"/>
      <c r="P23" s="478"/>
      <c r="Q23" s="478"/>
      <c r="R23" s="478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</row>
    <row r="24" spans="1:37" ht="18.75" x14ac:dyDescent="0.25">
      <c r="A24" s="878" t="s">
        <v>546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878"/>
      <c r="Z24" s="878"/>
      <c r="AA24" s="878"/>
      <c r="AB24" s="878"/>
      <c r="AC24" s="878"/>
      <c r="AD24" s="878"/>
      <c r="AE24" s="878"/>
      <c r="AF24" s="878"/>
      <c r="AG24" s="878"/>
      <c r="AH24" s="878"/>
      <c r="AI24" s="878"/>
      <c r="AJ24" s="878"/>
      <c r="AK24" s="878"/>
    </row>
    <row r="25" spans="1:37" ht="15.75" x14ac:dyDescent="0.25">
      <c r="A25" s="363"/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4"/>
    </row>
    <row r="26" spans="1:37" ht="34.5" customHeight="1" x14ac:dyDescent="0.25">
      <c r="A26" s="879" t="s">
        <v>545</v>
      </c>
      <c r="B26" s="879"/>
      <c r="C26" s="879"/>
      <c r="D26" s="879"/>
      <c r="E26" s="879"/>
      <c r="F26" s="879"/>
      <c r="G26" s="879"/>
      <c r="H26" s="879"/>
      <c r="I26" s="879"/>
      <c r="J26" s="879"/>
      <c r="K26" s="879"/>
      <c r="L26" s="879"/>
      <c r="M26" s="879"/>
      <c r="N26" s="879"/>
      <c r="O26" s="879"/>
      <c r="P26" s="879"/>
      <c r="Q26" s="879"/>
      <c r="R26" s="879"/>
      <c r="S26" s="879"/>
      <c r="T26" s="879" t="s">
        <v>318</v>
      </c>
      <c r="U26" s="879"/>
      <c r="V26" s="879"/>
      <c r="W26" s="880" t="s">
        <v>761</v>
      </c>
      <c r="X26" s="880"/>
      <c r="Y26" s="880"/>
      <c r="Z26" s="880"/>
      <c r="AA26" s="880"/>
      <c r="AB26" s="880"/>
      <c r="AC26" s="880"/>
      <c r="AD26" s="880"/>
      <c r="AE26" s="880"/>
      <c r="AF26" s="880"/>
      <c r="AG26" s="880"/>
      <c r="AH26" s="880"/>
      <c r="AI26" s="880"/>
      <c r="AJ26" s="880"/>
      <c r="AK26" s="880"/>
    </row>
    <row r="27" spans="1:37" ht="15" customHeight="1" x14ac:dyDescent="0.25">
      <c r="A27" s="879"/>
      <c r="B27" s="879"/>
      <c r="C27" s="879"/>
      <c r="D27" s="879"/>
      <c r="E27" s="879"/>
      <c r="F27" s="879"/>
      <c r="G27" s="879"/>
      <c r="H27" s="879"/>
      <c r="I27" s="879"/>
      <c r="J27" s="879"/>
      <c r="K27" s="879"/>
      <c r="L27" s="879"/>
      <c r="M27" s="879"/>
      <c r="N27" s="879"/>
      <c r="O27" s="879"/>
      <c r="P27" s="879"/>
      <c r="Q27" s="879"/>
      <c r="R27" s="879"/>
      <c r="S27" s="879"/>
      <c r="T27" s="879"/>
      <c r="U27" s="879"/>
      <c r="V27" s="879"/>
      <c r="W27" s="881" t="s">
        <v>534</v>
      </c>
      <c r="X27" s="881"/>
      <c r="Y27" s="881"/>
      <c r="Z27" s="881"/>
      <c r="AA27" s="881"/>
      <c r="AB27" s="881" t="s">
        <v>535</v>
      </c>
      <c r="AC27" s="881"/>
      <c r="AD27" s="881"/>
      <c r="AE27" s="881"/>
      <c r="AF27" s="881"/>
      <c r="AG27" s="881" t="s">
        <v>536</v>
      </c>
      <c r="AH27" s="881"/>
      <c r="AI27" s="881"/>
      <c r="AJ27" s="881"/>
      <c r="AK27" s="881"/>
    </row>
    <row r="28" spans="1:37" ht="31.5" customHeight="1" x14ac:dyDescent="0.25">
      <c r="A28" s="879"/>
      <c r="B28" s="879"/>
      <c r="C28" s="879"/>
      <c r="D28" s="879"/>
      <c r="E28" s="879"/>
      <c r="F28" s="879"/>
      <c r="G28" s="879"/>
      <c r="H28" s="879"/>
      <c r="I28" s="879"/>
      <c r="J28" s="879"/>
      <c r="K28" s="879"/>
      <c r="L28" s="879"/>
      <c r="M28" s="879"/>
      <c r="N28" s="879"/>
      <c r="O28" s="879"/>
      <c r="P28" s="879"/>
      <c r="Q28" s="879"/>
      <c r="R28" s="879"/>
      <c r="S28" s="879"/>
      <c r="T28" s="879"/>
      <c r="U28" s="879"/>
      <c r="V28" s="879"/>
      <c r="W28" s="881"/>
      <c r="X28" s="881"/>
      <c r="Y28" s="881"/>
      <c r="Z28" s="881"/>
      <c r="AA28" s="881"/>
      <c r="AB28" s="881"/>
      <c r="AC28" s="881"/>
      <c r="AD28" s="881"/>
      <c r="AE28" s="881"/>
      <c r="AF28" s="881"/>
      <c r="AG28" s="881"/>
      <c r="AH28" s="881"/>
      <c r="AI28" s="881"/>
      <c r="AJ28" s="881"/>
      <c r="AK28" s="881"/>
    </row>
    <row r="29" spans="1:37" ht="15.75" x14ac:dyDescent="0.25">
      <c r="A29" s="850">
        <v>1</v>
      </c>
      <c r="B29" s="850"/>
      <c r="C29" s="850"/>
      <c r="D29" s="850"/>
      <c r="E29" s="850"/>
      <c r="F29" s="850"/>
      <c r="G29" s="850"/>
      <c r="H29" s="850"/>
      <c r="I29" s="850"/>
      <c r="J29" s="850"/>
      <c r="K29" s="850"/>
      <c r="L29" s="850"/>
      <c r="M29" s="850"/>
      <c r="N29" s="850"/>
      <c r="O29" s="850"/>
      <c r="P29" s="850"/>
      <c r="Q29" s="850"/>
      <c r="R29" s="850"/>
      <c r="S29" s="850"/>
      <c r="T29" s="850">
        <v>2</v>
      </c>
      <c r="U29" s="850"/>
      <c r="V29" s="850"/>
      <c r="W29" s="873" t="s">
        <v>61</v>
      </c>
      <c r="X29" s="873"/>
      <c r="Y29" s="873"/>
      <c r="Z29" s="873"/>
      <c r="AA29" s="873"/>
      <c r="AB29" s="873" t="s">
        <v>62</v>
      </c>
      <c r="AC29" s="873"/>
      <c r="AD29" s="873"/>
      <c r="AE29" s="873"/>
      <c r="AF29" s="873"/>
      <c r="AG29" s="873" t="s">
        <v>63</v>
      </c>
      <c r="AH29" s="873"/>
      <c r="AI29" s="873"/>
      <c r="AJ29" s="873"/>
      <c r="AK29" s="873"/>
    </row>
    <row r="30" spans="1:37" ht="15.75" x14ac:dyDescent="0.25">
      <c r="A30" s="871"/>
      <c r="B30" s="871"/>
      <c r="C30" s="871"/>
      <c r="D30" s="871"/>
      <c r="E30" s="871"/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2" t="s">
        <v>434</v>
      </c>
      <c r="U30" s="872"/>
      <c r="V30" s="872"/>
      <c r="W30" s="867"/>
      <c r="X30" s="867"/>
      <c r="Y30" s="867"/>
      <c r="Z30" s="867"/>
      <c r="AA30" s="867"/>
      <c r="AB30" s="867"/>
      <c r="AC30" s="867"/>
      <c r="AD30" s="867"/>
      <c r="AE30" s="867"/>
      <c r="AF30" s="867"/>
      <c r="AG30" s="867"/>
      <c r="AH30" s="867"/>
      <c r="AI30" s="867"/>
      <c r="AJ30" s="867"/>
      <c r="AK30" s="867"/>
    </row>
    <row r="31" spans="1:37" ht="15.75" x14ac:dyDescent="0.25">
      <c r="A31" s="871"/>
      <c r="B31" s="871"/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2" t="s">
        <v>435</v>
      </c>
      <c r="U31" s="872"/>
      <c r="V31" s="872"/>
      <c r="W31" s="867"/>
      <c r="X31" s="867"/>
      <c r="Y31" s="867"/>
      <c r="Z31" s="867"/>
      <c r="AA31" s="867"/>
      <c r="AB31" s="867"/>
      <c r="AC31" s="867"/>
      <c r="AD31" s="867"/>
      <c r="AE31" s="867"/>
      <c r="AF31" s="867"/>
      <c r="AG31" s="867"/>
      <c r="AH31" s="867"/>
      <c r="AI31" s="867"/>
      <c r="AJ31" s="867"/>
      <c r="AK31" s="867"/>
    </row>
    <row r="32" spans="1:37" ht="15.75" x14ac:dyDescent="0.25">
      <c r="A32" s="871"/>
      <c r="B32" s="871"/>
      <c r="C32" s="871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71"/>
      <c r="S32" s="871"/>
      <c r="T32" s="872" t="s">
        <v>436</v>
      </c>
      <c r="U32" s="872"/>
      <c r="V32" s="872"/>
      <c r="W32" s="867"/>
      <c r="X32" s="867"/>
      <c r="Y32" s="867"/>
      <c r="Z32" s="867"/>
      <c r="AA32" s="867"/>
      <c r="AB32" s="867"/>
      <c r="AC32" s="867"/>
      <c r="AD32" s="867"/>
      <c r="AE32" s="867"/>
      <c r="AF32" s="867"/>
      <c r="AG32" s="867"/>
      <c r="AH32" s="867"/>
      <c r="AI32" s="867"/>
      <c r="AJ32" s="867"/>
      <c r="AK32" s="867"/>
    </row>
    <row r="33" spans="1:37" ht="15.75" x14ac:dyDescent="0.25">
      <c r="A33" s="871"/>
      <c r="B33" s="871"/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2" t="s">
        <v>366</v>
      </c>
      <c r="U33" s="872"/>
      <c r="V33" s="872"/>
      <c r="W33" s="867"/>
      <c r="X33" s="867"/>
      <c r="Y33" s="867"/>
      <c r="Z33" s="867"/>
      <c r="AA33" s="867"/>
      <c r="AB33" s="867"/>
      <c r="AC33" s="867"/>
      <c r="AD33" s="867"/>
      <c r="AE33" s="867"/>
      <c r="AF33" s="867"/>
      <c r="AG33" s="867"/>
      <c r="AH33" s="867"/>
      <c r="AI33" s="867"/>
      <c r="AJ33" s="867"/>
      <c r="AK33" s="867"/>
    </row>
    <row r="34" spans="1:37" ht="15.75" x14ac:dyDescent="0.25">
      <c r="A34" s="866"/>
      <c r="B34" s="866"/>
      <c r="C34" s="866"/>
      <c r="D34" s="866"/>
      <c r="E34" s="866"/>
      <c r="F34" s="866"/>
      <c r="G34" s="866"/>
      <c r="H34" s="866"/>
      <c r="I34" s="866"/>
      <c r="J34" s="866"/>
      <c r="K34" s="866"/>
      <c r="L34" s="866"/>
      <c r="M34" s="866"/>
      <c r="N34" s="866"/>
      <c r="O34" s="866"/>
      <c r="P34" s="866"/>
      <c r="Q34" s="866"/>
      <c r="R34" s="866"/>
      <c r="S34" s="866"/>
      <c r="T34" s="848"/>
      <c r="U34" s="848"/>
      <c r="V34" s="848"/>
      <c r="W34" s="867"/>
      <c r="X34" s="867"/>
      <c r="Y34" s="867"/>
      <c r="Z34" s="867"/>
      <c r="AA34" s="867"/>
      <c r="AB34" s="867"/>
      <c r="AC34" s="867"/>
      <c r="AD34" s="867"/>
      <c r="AE34" s="867"/>
      <c r="AF34" s="867"/>
      <c r="AG34" s="867"/>
      <c r="AH34" s="867"/>
      <c r="AI34" s="867"/>
      <c r="AJ34" s="867"/>
      <c r="AK34" s="867"/>
    </row>
    <row r="35" spans="1:37" ht="15.75" x14ac:dyDescent="0.25">
      <c r="A35" s="866" t="s">
        <v>440</v>
      </c>
      <c r="B35" s="866"/>
      <c r="C35" s="866"/>
      <c r="D35" s="866"/>
      <c r="E35" s="866"/>
      <c r="F35" s="866"/>
      <c r="G35" s="866"/>
      <c r="H35" s="866"/>
      <c r="I35" s="866"/>
      <c r="J35" s="866"/>
      <c r="K35" s="866"/>
      <c r="L35" s="866"/>
      <c r="M35" s="866"/>
      <c r="N35" s="866"/>
      <c r="O35" s="866"/>
      <c r="P35" s="866"/>
      <c r="Q35" s="866"/>
      <c r="R35" s="866"/>
      <c r="S35" s="866"/>
      <c r="T35" s="848" t="s">
        <v>540</v>
      </c>
      <c r="U35" s="848"/>
      <c r="V35" s="848"/>
      <c r="W35" s="867"/>
      <c r="X35" s="867"/>
      <c r="Y35" s="867"/>
      <c r="Z35" s="867"/>
      <c r="AA35" s="867"/>
      <c r="AB35" s="867"/>
      <c r="AC35" s="867"/>
      <c r="AD35" s="867"/>
      <c r="AE35" s="867"/>
      <c r="AF35" s="867"/>
      <c r="AG35" s="867"/>
      <c r="AH35" s="867"/>
      <c r="AI35" s="867"/>
      <c r="AJ35" s="867"/>
      <c r="AK35" s="867"/>
    </row>
    <row r="36" spans="1:37" ht="15.75" x14ac:dyDescent="0.25">
      <c r="A36" s="364"/>
      <c r="B36" s="364"/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5"/>
      <c r="U36" s="365"/>
      <c r="V36" s="365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</row>
    <row r="37" spans="1:37" ht="15.75" customHeight="1" x14ac:dyDescent="0.25">
      <c r="A37" s="1024" t="s">
        <v>611</v>
      </c>
      <c r="B37" s="1024"/>
      <c r="C37" s="1024"/>
      <c r="D37" s="1024"/>
      <c r="E37" s="1024"/>
      <c r="F37" s="1024"/>
      <c r="G37" s="1024"/>
      <c r="H37" s="1024"/>
      <c r="I37" s="1024"/>
      <c r="J37" s="1024"/>
      <c r="K37" s="1024"/>
      <c r="L37" s="1024"/>
      <c r="M37" s="1024"/>
      <c r="N37" s="1024"/>
      <c r="O37" s="1024"/>
      <c r="P37" s="1024"/>
      <c r="Q37" s="1024"/>
      <c r="R37" s="1024"/>
      <c r="S37" s="1024"/>
      <c r="T37" s="1024"/>
      <c r="U37" s="1024"/>
      <c r="V37" s="1024"/>
      <c r="W37" s="1024"/>
      <c r="X37" s="1024"/>
      <c r="Y37" s="1024"/>
      <c r="Z37" s="1024"/>
      <c r="AA37" s="1024"/>
      <c r="AB37" s="1024"/>
      <c r="AC37" s="1024"/>
      <c r="AD37" s="1024"/>
      <c r="AE37" s="1024"/>
      <c r="AF37" s="1024"/>
      <c r="AG37" s="1024"/>
      <c r="AH37" s="1024"/>
      <c r="AI37" s="1024"/>
      <c r="AJ37" s="1024"/>
      <c r="AK37" s="1024"/>
    </row>
    <row r="38" spans="1:37" ht="32.25" customHeight="1" x14ac:dyDescent="0.25">
      <c r="A38" s="851" t="s">
        <v>613</v>
      </c>
      <c r="B38" s="1025"/>
      <c r="C38" s="1025"/>
      <c r="D38" s="1025"/>
      <c r="E38" s="1025"/>
      <c r="F38" s="1025"/>
      <c r="G38" s="1025"/>
      <c r="H38" s="1025"/>
      <c r="I38" s="1025"/>
      <c r="J38" s="1025"/>
      <c r="K38" s="1025"/>
      <c r="L38" s="1025"/>
      <c r="M38" s="1025"/>
      <c r="N38" s="1025"/>
      <c r="O38" s="1025"/>
      <c r="P38" s="1025"/>
      <c r="Q38" s="1025"/>
      <c r="R38" s="1025"/>
      <c r="S38" s="1025"/>
      <c r="T38" s="1025"/>
      <c r="U38" s="1025"/>
      <c r="V38" s="1025"/>
      <c r="W38" s="1025"/>
      <c r="X38" s="1025"/>
      <c r="Y38" s="1025"/>
      <c r="Z38" s="1025"/>
      <c r="AA38" s="1025"/>
      <c r="AB38" s="1025"/>
      <c r="AC38" s="1025"/>
      <c r="AD38" s="1025"/>
      <c r="AE38" s="1025"/>
      <c r="AF38" s="1025"/>
      <c r="AG38" s="1025"/>
      <c r="AH38" s="1025"/>
      <c r="AI38" s="1025"/>
      <c r="AJ38" s="1025"/>
      <c r="AK38" s="1025"/>
    </row>
    <row r="39" spans="1:37" ht="15.75" x14ac:dyDescent="0.25">
      <c r="A39" s="366"/>
      <c r="B39" s="366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6"/>
      <c r="AB39" s="366"/>
      <c r="AC39" s="366"/>
      <c r="AD39" s="366"/>
      <c r="AE39" s="366"/>
      <c r="AF39" s="366"/>
      <c r="AG39" s="366"/>
      <c r="AH39" s="366"/>
      <c r="AI39" s="366"/>
      <c r="AJ39" s="366"/>
      <c r="AK39" s="366"/>
    </row>
    <row r="40" spans="1:37" ht="36" customHeight="1" x14ac:dyDescent="0.25">
      <c r="A40" s="853" t="s">
        <v>614</v>
      </c>
      <c r="B40" s="853"/>
      <c r="C40" s="853"/>
      <c r="D40" s="853"/>
      <c r="E40" s="853"/>
      <c r="F40" s="853"/>
      <c r="G40" s="853"/>
      <c r="H40" s="853"/>
      <c r="I40" s="853"/>
      <c r="J40" s="853"/>
      <c r="K40" s="853"/>
      <c r="L40" s="853"/>
      <c r="M40" s="853"/>
      <c r="N40" s="853"/>
      <c r="O40" s="853"/>
      <c r="P40" s="853"/>
      <c r="Q40" s="853"/>
      <c r="R40" s="853"/>
      <c r="S40" s="853"/>
      <c r="T40" s="853"/>
      <c r="U40" s="853"/>
      <c r="V40" s="853"/>
      <c r="W40" s="853"/>
      <c r="X40" s="853"/>
      <c r="Y40" s="853"/>
      <c r="Z40" s="853"/>
      <c r="AA40" s="853"/>
      <c r="AB40" s="853"/>
      <c r="AC40" s="853"/>
      <c r="AD40" s="853"/>
      <c r="AE40" s="853"/>
      <c r="AF40" s="853"/>
      <c r="AG40" s="853"/>
      <c r="AH40" s="853"/>
      <c r="AI40" s="853"/>
      <c r="AJ40" s="853"/>
      <c r="AK40" s="853"/>
    </row>
    <row r="41" spans="1:37" ht="15.75" x14ac:dyDescent="0.25">
      <c r="A41" s="478"/>
      <c r="B41" s="478"/>
      <c r="C41" s="478"/>
      <c r="D41" s="478"/>
      <c r="E41" s="478"/>
      <c r="F41" s="478"/>
      <c r="G41" s="478"/>
      <c r="H41" s="478"/>
      <c r="I41" s="478"/>
      <c r="J41" s="478"/>
      <c r="K41" s="478"/>
      <c r="L41" s="478"/>
      <c r="M41" s="478"/>
      <c r="N41" s="478"/>
      <c r="O41" s="478"/>
      <c r="P41" s="478"/>
      <c r="Q41" s="478"/>
      <c r="R41" s="478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44"/>
      <c r="AD41" s="344"/>
      <c r="AE41" s="344"/>
      <c r="AF41" s="344"/>
      <c r="AG41" s="344"/>
      <c r="AH41" s="344"/>
      <c r="AI41" s="344"/>
      <c r="AJ41" s="344"/>
      <c r="AK41" s="344"/>
    </row>
    <row r="42" spans="1:37" x14ac:dyDescent="0.25">
      <c r="A42" s="865" t="s">
        <v>541</v>
      </c>
      <c r="B42" s="865"/>
      <c r="C42" s="865"/>
      <c r="D42" s="865"/>
      <c r="E42" s="865"/>
      <c r="F42" s="865"/>
      <c r="G42" s="865"/>
      <c r="H42" s="865"/>
      <c r="I42" s="865"/>
      <c r="J42" s="865"/>
      <c r="K42" s="865"/>
      <c r="L42" s="865"/>
      <c r="M42" s="865"/>
      <c r="N42" s="865"/>
      <c r="O42" s="865"/>
      <c r="P42" s="865"/>
      <c r="Q42" s="865"/>
      <c r="R42" s="865"/>
      <c r="S42" s="865"/>
      <c r="T42" s="865"/>
      <c r="U42" s="865"/>
      <c r="V42" s="865"/>
      <c r="W42" s="865"/>
      <c r="X42" s="865"/>
      <c r="Y42" s="865"/>
      <c r="Z42" s="865"/>
      <c r="AA42" s="865"/>
      <c r="AB42" s="865"/>
      <c r="AC42" s="865"/>
      <c r="AD42" s="865"/>
      <c r="AE42" s="865"/>
      <c r="AF42" s="865"/>
      <c r="AG42" s="865"/>
      <c r="AH42" s="865"/>
      <c r="AI42" s="865"/>
      <c r="AJ42" s="865"/>
      <c r="AK42" s="865"/>
    </row>
    <row r="43" spans="1:37" x14ac:dyDescent="0.25">
      <c r="A43" s="865"/>
      <c r="B43" s="865"/>
      <c r="C43" s="865"/>
      <c r="D43" s="865"/>
      <c r="E43" s="865"/>
      <c r="F43" s="865"/>
      <c r="G43" s="865"/>
      <c r="H43" s="865"/>
      <c r="I43" s="865"/>
      <c r="J43" s="865"/>
      <c r="K43" s="865"/>
      <c r="L43" s="865"/>
      <c r="M43" s="865"/>
      <c r="N43" s="865"/>
      <c r="O43" s="865"/>
      <c r="P43" s="865"/>
      <c r="Q43" s="865"/>
      <c r="R43" s="865"/>
      <c r="S43" s="865"/>
      <c r="T43" s="865"/>
      <c r="U43" s="865"/>
      <c r="V43" s="865"/>
      <c r="W43" s="865"/>
      <c r="X43" s="865"/>
      <c r="Y43" s="865"/>
      <c r="Z43" s="865"/>
      <c r="AA43" s="865"/>
      <c r="AB43" s="865"/>
      <c r="AC43" s="865"/>
      <c r="AD43" s="865"/>
      <c r="AE43" s="865"/>
      <c r="AF43" s="865"/>
      <c r="AG43" s="865"/>
      <c r="AH43" s="865"/>
      <c r="AI43" s="865"/>
      <c r="AJ43" s="865"/>
      <c r="AK43" s="865"/>
    </row>
    <row r="44" spans="1:37" x14ac:dyDescent="0.25">
      <c r="A44" s="857" t="s">
        <v>218</v>
      </c>
      <c r="B44" s="857"/>
      <c r="C44" s="857"/>
      <c r="D44" s="857"/>
      <c r="E44" s="857"/>
      <c r="F44" s="857"/>
      <c r="G44" s="857"/>
      <c r="H44" s="865" t="s">
        <v>219</v>
      </c>
      <c r="I44" s="865"/>
      <c r="J44" s="865"/>
      <c r="K44" s="865"/>
      <c r="L44" s="865"/>
      <c r="M44" s="865" t="s">
        <v>220</v>
      </c>
      <c r="N44" s="865"/>
      <c r="O44" s="865"/>
      <c r="P44" s="865"/>
      <c r="Q44" s="865"/>
      <c r="R44" s="865" t="s">
        <v>221</v>
      </c>
      <c r="S44" s="865"/>
      <c r="T44" s="865"/>
      <c r="U44" s="865"/>
      <c r="V44" s="865"/>
      <c r="W44" s="865"/>
      <c r="X44" s="865"/>
      <c r="Y44" s="865"/>
      <c r="Z44" s="881" t="s">
        <v>305</v>
      </c>
      <c r="AA44" s="881"/>
      <c r="AB44" s="879"/>
      <c r="AC44" s="879"/>
      <c r="AD44" s="879"/>
      <c r="AE44" s="881" t="s">
        <v>542</v>
      </c>
      <c r="AF44" s="881"/>
      <c r="AG44" s="881"/>
      <c r="AH44" s="879"/>
      <c r="AI44" s="879"/>
      <c r="AJ44" s="879"/>
      <c r="AK44" s="879"/>
    </row>
    <row r="45" spans="1:37" x14ac:dyDescent="0.25">
      <c r="A45" s="857"/>
      <c r="B45" s="857"/>
      <c r="C45" s="857"/>
      <c r="D45" s="857"/>
      <c r="E45" s="857"/>
      <c r="F45" s="857"/>
      <c r="G45" s="857"/>
      <c r="H45" s="865"/>
      <c r="I45" s="865"/>
      <c r="J45" s="865"/>
      <c r="K45" s="865"/>
      <c r="L45" s="865"/>
      <c r="M45" s="865"/>
      <c r="N45" s="865"/>
      <c r="O45" s="865"/>
      <c r="P45" s="865"/>
      <c r="Q45" s="865"/>
      <c r="R45" s="865"/>
      <c r="S45" s="865"/>
      <c r="T45" s="865"/>
      <c r="U45" s="865"/>
      <c r="V45" s="865"/>
      <c r="W45" s="865"/>
      <c r="X45" s="865"/>
      <c r="Y45" s="865"/>
      <c r="Z45" s="881"/>
      <c r="AA45" s="881"/>
      <c r="AB45" s="879"/>
      <c r="AC45" s="879"/>
      <c r="AD45" s="879"/>
      <c r="AE45" s="881"/>
      <c r="AF45" s="881"/>
      <c r="AG45" s="881"/>
      <c r="AH45" s="879"/>
      <c r="AI45" s="879"/>
      <c r="AJ45" s="879"/>
      <c r="AK45" s="879"/>
    </row>
    <row r="46" spans="1:37" x14ac:dyDescent="0.25">
      <c r="A46" s="857"/>
      <c r="B46" s="857"/>
      <c r="C46" s="857"/>
      <c r="D46" s="857"/>
      <c r="E46" s="857"/>
      <c r="F46" s="857"/>
      <c r="G46" s="857"/>
      <c r="H46" s="865"/>
      <c r="I46" s="865"/>
      <c r="J46" s="865"/>
      <c r="K46" s="865"/>
      <c r="L46" s="865"/>
      <c r="M46" s="865"/>
      <c r="N46" s="865"/>
      <c r="O46" s="865"/>
      <c r="P46" s="865"/>
      <c r="Q46" s="865"/>
      <c r="R46" s="865"/>
      <c r="S46" s="865"/>
      <c r="T46" s="865"/>
      <c r="U46" s="865"/>
      <c r="V46" s="865"/>
      <c r="W46" s="865"/>
      <c r="X46" s="865"/>
      <c r="Y46" s="865"/>
      <c r="Z46" s="879"/>
      <c r="AA46" s="879"/>
      <c r="AB46" s="879"/>
      <c r="AC46" s="879"/>
      <c r="AD46" s="879"/>
      <c r="AE46" s="879"/>
      <c r="AF46" s="879"/>
      <c r="AG46" s="879"/>
      <c r="AH46" s="879"/>
      <c r="AI46" s="879"/>
      <c r="AJ46" s="879"/>
      <c r="AK46" s="879"/>
    </row>
    <row r="47" spans="1:37" ht="15.75" x14ac:dyDescent="0.25">
      <c r="A47" s="850" t="s">
        <v>57</v>
      </c>
      <c r="B47" s="850"/>
      <c r="C47" s="850"/>
      <c r="D47" s="850"/>
      <c r="E47" s="850"/>
      <c r="F47" s="850"/>
      <c r="G47" s="850"/>
      <c r="H47" s="850" t="s">
        <v>59</v>
      </c>
      <c r="I47" s="850"/>
      <c r="J47" s="850"/>
      <c r="K47" s="850"/>
      <c r="L47" s="850"/>
      <c r="M47" s="850" t="s">
        <v>60</v>
      </c>
      <c r="N47" s="850"/>
      <c r="O47" s="850"/>
      <c r="P47" s="850"/>
      <c r="Q47" s="850"/>
      <c r="R47" s="850" t="s">
        <v>61</v>
      </c>
      <c r="S47" s="850"/>
      <c r="T47" s="850"/>
      <c r="U47" s="850"/>
      <c r="V47" s="850"/>
      <c r="W47" s="850"/>
      <c r="X47" s="850"/>
      <c r="Y47" s="850"/>
      <c r="Z47" s="850" t="s">
        <v>62</v>
      </c>
      <c r="AA47" s="850"/>
      <c r="AB47" s="850"/>
      <c r="AC47" s="850"/>
      <c r="AD47" s="850"/>
      <c r="AE47" s="850" t="s">
        <v>63</v>
      </c>
      <c r="AF47" s="850"/>
      <c r="AG47" s="850"/>
      <c r="AH47" s="850"/>
      <c r="AI47" s="850"/>
      <c r="AJ47" s="850"/>
      <c r="AK47" s="850"/>
    </row>
    <row r="48" spans="1:37" ht="15.75" x14ac:dyDescent="0.25">
      <c r="A48" s="847"/>
      <c r="B48" s="847"/>
      <c r="C48" s="847"/>
      <c r="D48" s="847"/>
      <c r="E48" s="847"/>
      <c r="F48" s="847"/>
      <c r="G48" s="847"/>
      <c r="H48" s="848"/>
      <c r="I48" s="848"/>
      <c r="J48" s="848"/>
      <c r="K48" s="848"/>
      <c r="L48" s="848"/>
      <c r="M48" s="848"/>
      <c r="N48" s="848"/>
      <c r="O48" s="848"/>
      <c r="P48" s="848"/>
      <c r="Q48" s="848"/>
      <c r="R48" s="849"/>
      <c r="S48" s="849"/>
      <c r="T48" s="849"/>
      <c r="U48" s="849"/>
      <c r="V48" s="849"/>
      <c r="W48" s="849"/>
      <c r="X48" s="849"/>
      <c r="Y48" s="849"/>
      <c r="Z48" s="847"/>
      <c r="AA48" s="847"/>
      <c r="AB48" s="847"/>
      <c r="AC48" s="847"/>
      <c r="AD48" s="847"/>
      <c r="AE48" s="848"/>
      <c r="AF48" s="848"/>
      <c r="AG48" s="848"/>
      <c r="AH48" s="848"/>
      <c r="AI48" s="848"/>
      <c r="AJ48" s="848"/>
      <c r="AK48" s="848"/>
    </row>
    <row r="49" spans="1:37" ht="15.75" x14ac:dyDescent="0.25">
      <c r="A49" s="847"/>
      <c r="B49" s="847"/>
      <c r="C49" s="847"/>
      <c r="D49" s="847"/>
      <c r="E49" s="847"/>
      <c r="F49" s="847"/>
      <c r="G49" s="847"/>
      <c r="H49" s="848"/>
      <c r="I49" s="848"/>
      <c r="J49" s="848"/>
      <c r="K49" s="848"/>
      <c r="L49" s="848"/>
      <c r="M49" s="848"/>
      <c r="N49" s="848"/>
      <c r="O49" s="848"/>
      <c r="P49" s="848"/>
      <c r="Q49" s="848"/>
      <c r="R49" s="849"/>
      <c r="S49" s="849"/>
      <c r="T49" s="849"/>
      <c r="U49" s="849"/>
      <c r="V49" s="849"/>
      <c r="W49" s="849"/>
      <c r="X49" s="849"/>
      <c r="Y49" s="849"/>
      <c r="Z49" s="847"/>
      <c r="AA49" s="847"/>
      <c r="AB49" s="847"/>
      <c r="AC49" s="847"/>
      <c r="AD49" s="847"/>
      <c r="AE49" s="848"/>
      <c r="AF49" s="848"/>
      <c r="AG49" s="848"/>
      <c r="AH49" s="848"/>
      <c r="AI49" s="848"/>
      <c r="AJ49" s="848"/>
      <c r="AK49" s="848"/>
    </row>
    <row r="50" spans="1:37" ht="15.75" x14ac:dyDescent="0.25">
      <c r="A50" s="367"/>
      <c r="B50" s="367"/>
      <c r="C50" s="367"/>
      <c r="D50" s="367"/>
      <c r="E50" s="367"/>
      <c r="F50" s="367"/>
      <c r="G50" s="367"/>
      <c r="H50" s="365"/>
      <c r="I50" s="365"/>
      <c r="J50" s="365"/>
      <c r="K50" s="365"/>
      <c r="L50" s="365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  <c r="AB50" s="367"/>
      <c r="AC50" s="367"/>
      <c r="AD50" s="367"/>
      <c r="AE50" s="367"/>
      <c r="AF50" s="367"/>
      <c r="AG50" s="367"/>
      <c r="AH50" s="367"/>
      <c r="AI50" s="367"/>
      <c r="AJ50" s="367"/>
      <c r="AK50" s="367"/>
    </row>
    <row r="51" spans="1:37" ht="52.5" customHeight="1" x14ac:dyDescent="0.25">
      <c r="A51" s="1023" t="s">
        <v>615</v>
      </c>
      <c r="B51" s="851"/>
      <c r="C51" s="851"/>
      <c r="D51" s="851"/>
      <c r="E51" s="851"/>
      <c r="F51" s="851"/>
      <c r="G51" s="851"/>
      <c r="H51" s="851"/>
      <c r="I51" s="851"/>
      <c r="J51" s="851"/>
      <c r="K51" s="851"/>
      <c r="L51" s="851"/>
      <c r="M51" s="851"/>
      <c r="N51" s="851"/>
      <c r="O51" s="851"/>
      <c r="P51" s="851"/>
      <c r="Q51" s="851"/>
      <c r="R51" s="851"/>
      <c r="S51" s="851"/>
      <c r="T51" s="851"/>
      <c r="U51" s="851"/>
      <c r="V51" s="851"/>
      <c r="W51" s="851"/>
      <c r="X51" s="851"/>
      <c r="Y51" s="851"/>
      <c r="Z51" s="851"/>
      <c r="AA51" s="851"/>
      <c r="AB51" s="851"/>
      <c r="AC51" s="851"/>
      <c r="AD51" s="851"/>
      <c r="AE51" s="851"/>
      <c r="AF51" s="851"/>
      <c r="AG51" s="851"/>
      <c r="AH51" s="851"/>
      <c r="AI51" s="851"/>
      <c r="AJ51" s="851"/>
      <c r="AK51" s="851"/>
    </row>
    <row r="52" spans="1:37" ht="15.75" x14ac:dyDescent="0.25">
      <c r="A52" s="368"/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</row>
    <row r="53" spans="1:37" ht="15.75" x14ac:dyDescent="0.25">
      <c r="A53" s="368"/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</row>
    <row r="54" spans="1:37" ht="15.75" x14ac:dyDescent="0.25">
      <c r="A54" s="368" t="s">
        <v>441</v>
      </c>
      <c r="B54" s="368"/>
      <c r="C54" s="368"/>
      <c r="D54" s="843"/>
      <c r="E54" s="843"/>
      <c r="F54" s="843"/>
      <c r="G54" s="843"/>
      <c r="H54" s="843"/>
      <c r="I54" s="843"/>
      <c r="J54" s="843"/>
      <c r="K54" s="368"/>
      <c r="L54" s="843"/>
      <c r="M54" s="843"/>
      <c r="N54" s="843"/>
      <c r="O54" s="843"/>
      <c r="P54" s="843"/>
      <c r="Q54" s="368"/>
      <c r="R54" s="843"/>
      <c r="S54" s="843"/>
      <c r="T54" s="843"/>
      <c r="U54" s="843"/>
      <c r="V54" s="843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  <c r="AK54" s="368"/>
    </row>
    <row r="55" spans="1:37" ht="15.75" x14ac:dyDescent="0.25">
      <c r="A55" s="369" t="s">
        <v>442</v>
      </c>
      <c r="B55" s="368"/>
      <c r="C55" s="368"/>
      <c r="D55" s="370"/>
      <c r="E55" s="845" t="s">
        <v>443</v>
      </c>
      <c r="F55" s="845"/>
      <c r="G55" s="845"/>
      <c r="H55" s="845"/>
      <c r="I55" s="845"/>
      <c r="J55" s="370"/>
      <c r="K55" s="370"/>
      <c r="L55" s="846" t="s">
        <v>444</v>
      </c>
      <c r="M55" s="846"/>
      <c r="N55" s="846"/>
      <c r="O55" s="846"/>
      <c r="P55" s="846"/>
      <c r="Q55" s="370"/>
      <c r="R55" s="846" t="s">
        <v>445</v>
      </c>
      <c r="S55" s="846"/>
      <c r="T55" s="846"/>
      <c r="U55" s="846"/>
      <c r="V55" s="846"/>
      <c r="W55" s="370"/>
      <c r="X55" s="370"/>
      <c r="Y55" s="370"/>
      <c r="Z55" s="370"/>
      <c r="AA55" s="370"/>
      <c r="AB55" s="370"/>
      <c r="AC55" s="370"/>
      <c r="AD55" s="370"/>
      <c r="AE55" s="368"/>
      <c r="AF55" s="368"/>
      <c r="AG55" s="368"/>
      <c r="AH55" s="368"/>
      <c r="AI55" s="368"/>
      <c r="AJ55" s="368"/>
      <c r="AK55" s="368"/>
    </row>
    <row r="56" spans="1:37" ht="15.75" x14ac:dyDescent="0.25">
      <c r="A56" s="368"/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71"/>
    </row>
    <row r="57" spans="1:37" ht="15.75" x14ac:dyDescent="0.25">
      <c r="A57" s="368" t="s">
        <v>446</v>
      </c>
      <c r="B57" s="368"/>
      <c r="C57" s="368"/>
      <c r="D57" s="843"/>
      <c r="E57" s="843"/>
      <c r="F57" s="843"/>
      <c r="G57" s="843"/>
      <c r="H57" s="843"/>
      <c r="I57" s="843"/>
      <c r="J57" s="843"/>
      <c r="K57" s="368"/>
      <c r="L57" s="843"/>
      <c r="M57" s="843"/>
      <c r="N57" s="843"/>
      <c r="O57" s="843"/>
      <c r="P57" s="843"/>
      <c r="Q57" s="843"/>
      <c r="R57" s="843"/>
      <c r="S57" s="372"/>
      <c r="T57" s="844"/>
      <c r="U57" s="844"/>
      <c r="V57" s="844"/>
      <c r="W57" s="368"/>
      <c r="X57" s="368"/>
      <c r="Y57" s="368"/>
      <c r="Z57" s="368"/>
      <c r="AA57" s="368"/>
      <c r="AB57" s="368"/>
      <c r="AC57" s="368"/>
      <c r="AD57" s="368"/>
      <c r="AE57" s="368"/>
      <c r="AF57" s="368"/>
      <c r="AG57" s="368"/>
      <c r="AH57" s="368"/>
      <c r="AI57" s="368"/>
      <c r="AJ57" s="368"/>
      <c r="AK57" s="371"/>
    </row>
    <row r="58" spans="1:37" ht="15.75" x14ac:dyDescent="0.25">
      <c r="A58" s="368"/>
      <c r="B58" s="368"/>
      <c r="C58" s="368"/>
      <c r="D58" s="845" t="s">
        <v>443</v>
      </c>
      <c r="E58" s="845"/>
      <c r="F58" s="845"/>
      <c r="G58" s="845"/>
      <c r="H58" s="845"/>
      <c r="I58" s="845"/>
      <c r="J58" s="845"/>
      <c r="K58" s="368"/>
      <c r="L58" s="845" t="s">
        <v>447</v>
      </c>
      <c r="M58" s="845"/>
      <c r="N58" s="845"/>
      <c r="O58" s="845"/>
      <c r="P58" s="845"/>
      <c r="Q58" s="845"/>
      <c r="R58" s="845"/>
      <c r="S58" s="373"/>
      <c r="T58" s="845" t="s">
        <v>448</v>
      </c>
      <c r="U58" s="845"/>
      <c r="V58" s="845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71"/>
    </row>
    <row r="59" spans="1:37" ht="15.75" x14ac:dyDescent="0.25">
      <c r="A59" s="368"/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71"/>
    </row>
    <row r="60" spans="1:37" ht="15.75" x14ac:dyDescent="0.25">
      <c r="A60" s="829" t="s">
        <v>543</v>
      </c>
      <c r="B60" s="829"/>
      <c r="C60" s="829"/>
      <c r="D60" s="829"/>
      <c r="E60" s="829"/>
      <c r="F60" s="829"/>
      <c r="G60" s="829"/>
      <c r="H60" s="829"/>
      <c r="I60" s="829"/>
      <c r="J60" s="829"/>
      <c r="K60" s="829"/>
      <c r="L60" s="829"/>
      <c r="M60" s="829"/>
      <c r="N60" s="344"/>
      <c r="O60" s="344"/>
      <c r="P60" s="344"/>
      <c r="Q60" s="344"/>
      <c r="R60" s="344"/>
      <c r="S60" s="478"/>
      <c r="T60" s="478"/>
      <c r="U60" s="478"/>
      <c r="V60" s="478"/>
      <c r="W60" s="478"/>
      <c r="X60" s="478"/>
      <c r="Y60" s="478"/>
      <c r="Z60" s="478"/>
      <c r="AA60" s="478"/>
      <c r="AB60" s="478"/>
      <c r="AC60" s="478"/>
      <c r="AD60" s="478"/>
      <c r="AE60" s="478"/>
      <c r="AF60" s="478"/>
      <c r="AG60" s="478"/>
      <c r="AH60" s="478"/>
      <c r="AI60" s="478"/>
      <c r="AJ60" s="478"/>
      <c r="AK60" s="374" t="s">
        <v>405</v>
      </c>
    </row>
    <row r="61" spans="1:37" ht="15.75" x14ac:dyDescent="0.25">
      <c r="A61" s="404"/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  <c r="R61" s="404"/>
      <c r="S61" s="404"/>
      <c r="T61" s="404"/>
      <c r="U61" s="404"/>
      <c r="V61" s="404"/>
      <c r="W61" s="404"/>
      <c r="X61" s="404"/>
      <c r="Y61" s="404"/>
      <c r="Z61" s="404"/>
      <c r="AA61" s="404"/>
      <c r="AB61" s="404"/>
      <c r="AC61" s="404"/>
      <c r="AD61" s="404"/>
      <c r="AE61" s="404"/>
      <c r="AF61" s="404"/>
      <c r="AG61" s="404"/>
      <c r="AH61" s="404"/>
      <c r="AI61" s="404"/>
      <c r="AJ61" s="404"/>
      <c r="AK61" s="404"/>
    </row>
    <row r="62" spans="1:37" ht="15.75" x14ac:dyDescent="0.25">
      <c r="A62" s="404"/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  <c r="M62" s="404"/>
      <c r="N62" s="404"/>
      <c r="O62" s="404"/>
      <c r="P62" s="404"/>
      <c r="Q62" s="404"/>
      <c r="R62" s="404"/>
      <c r="S62" s="404"/>
      <c r="T62" s="404"/>
      <c r="U62" s="404"/>
      <c r="V62" s="404"/>
      <c r="W62" s="404"/>
      <c r="X62" s="404"/>
      <c r="Y62" s="404"/>
      <c r="Z62" s="404"/>
      <c r="AA62" s="404"/>
      <c r="AB62" s="404"/>
      <c r="AC62" s="404"/>
      <c r="AD62" s="404"/>
      <c r="AE62" s="404"/>
      <c r="AF62" s="404"/>
      <c r="AG62" s="404"/>
      <c r="AH62" s="404"/>
      <c r="AI62" s="404"/>
      <c r="AJ62" s="404"/>
      <c r="AK62" s="404"/>
    </row>
    <row r="63" spans="1:37" ht="15.75" x14ac:dyDescent="0.25">
      <c r="A63" s="404"/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404"/>
      <c r="S63" s="404"/>
      <c r="T63" s="404"/>
      <c r="U63" s="404"/>
      <c r="V63" s="404"/>
      <c r="W63" s="404"/>
      <c r="X63" s="404"/>
      <c r="Y63" s="404"/>
      <c r="Z63" s="404"/>
      <c r="AA63" s="404"/>
      <c r="AB63" s="404"/>
      <c r="AC63" s="404"/>
      <c r="AD63" s="404"/>
      <c r="AE63" s="404"/>
      <c r="AF63" s="404"/>
      <c r="AG63" s="404"/>
      <c r="AH63" s="404"/>
      <c r="AI63" s="404"/>
      <c r="AJ63" s="404"/>
      <c r="AK63" s="404"/>
    </row>
    <row r="64" spans="1:37" ht="15.75" x14ac:dyDescent="0.25">
      <c r="A64" s="404"/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  <c r="M64" s="404"/>
      <c r="N64" s="404"/>
      <c r="O64" s="404"/>
      <c r="P64" s="404"/>
      <c r="Q64" s="404"/>
      <c r="R64" s="404"/>
      <c r="S64" s="404"/>
      <c r="T64" s="404"/>
      <c r="U64" s="404"/>
      <c r="V64" s="404"/>
      <c r="W64" s="404"/>
      <c r="X64" s="404"/>
      <c r="Y64" s="404"/>
      <c r="Z64" s="404"/>
      <c r="AA64" s="404"/>
      <c r="AB64" s="404"/>
      <c r="AC64" s="404"/>
      <c r="AD64" s="404"/>
      <c r="AE64" s="404"/>
      <c r="AF64" s="404"/>
      <c r="AG64" s="404"/>
      <c r="AH64" s="404"/>
      <c r="AI64" s="404"/>
      <c r="AJ64" s="404"/>
      <c r="AK64" s="404"/>
    </row>
    <row r="65" spans="1:37" ht="15.75" x14ac:dyDescent="0.25">
      <c r="A65" s="404"/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  <c r="W65" s="404"/>
      <c r="X65" s="404"/>
      <c r="Y65" s="404"/>
      <c r="Z65" s="404"/>
      <c r="AA65" s="404"/>
      <c r="AB65" s="404"/>
      <c r="AC65" s="404"/>
      <c r="AD65" s="404"/>
      <c r="AE65" s="404"/>
      <c r="AF65" s="404"/>
      <c r="AG65" s="404"/>
      <c r="AH65" s="404"/>
      <c r="AI65" s="404"/>
      <c r="AJ65" s="404"/>
      <c r="AK65" s="404"/>
    </row>
    <row r="66" spans="1:37" ht="15.75" x14ac:dyDescent="0.25">
      <c r="A66" s="404"/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404"/>
      <c r="M66" s="404"/>
      <c r="N66" s="404"/>
      <c r="O66" s="404"/>
      <c r="P66" s="404"/>
      <c r="Q66" s="404"/>
      <c r="R66" s="404"/>
      <c r="S66" s="404"/>
      <c r="T66" s="404"/>
      <c r="U66" s="404"/>
      <c r="V66" s="404"/>
      <c r="W66" s="404"/>
      <c r="X66" s="404"/>
      <c r="Y66" s="404"/>
      <c r="Z66" s="404"/>
      <c r="AA66" s="404"/>
      <c r="AB66" s="404"/>
      <c r="AC66" s="404"/>
      <c r="AD66" s="404"/>
      <c r="AE66" s="404"/>
      <c r="AF66" s="404"/>
      <c r="AG66" s="404"/>
      <c r="AH66" s="404"/>
      <c r="AI66" s="404"/>
      <c r="AJ66" s="404"/>
      <c r="AK66" s="404"/>
    </row>
    <row r="67" spans="1:37" ht="15.75" x14ac:dyDescent="0.25">
      <c r="A67" s="404"/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404"/>
      <c r="R67" s="404"/>
      <c r="S67" s="404"/>
      <c r="T67" s="404"/>
      <c r="U67" s="404"/>
      <c r="V67" s="404"/>
      <c r="W67" s="404"/>
      <c r="X67" s="404"/>
      <c r="Y67" s="404"/>
      <c r="Z67" s="404"/>
      <c r="AA67" s="404"/>
      <c r="AB67" s="404"/>
      <c r="AC67" s="404"/>
      <c r="AD67" s="404"/>
      <c r="AE67" s="404"/>
      <c r="AF67" s="404"/>
      <c r="AG67" s="404"/>
      <c r="AH67" s="404"/>
      <c r="AI67" s="404"/>
      <c r="AJ67" s="404"/>
      <c r="AK67" s="404"/>
    </row>
    <row r="68" spans="1:37" ht="15.75" x14ac:dyDescent="0.25">
      <c r="A68" s="404"/>
      <c r="B68" s="404"/>
      <c r="C68" s="404"/>
      <c r="D68" s="404"/>
      <c r="E68" s="404"/>
      <c r="F68" s="404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4"/>
      <c r="R68" s="404"/>
      <c r="S68" s="404"/>
      <c r="T68" s="404"/>
      <c r="U68" s="404"/>
      <c r="V68" s="404"/>
      <c r="W68" s="404"/>
      <c r="X68" s="404"/>
      <c r="Y68" s="404"/>
      <c r="Z68" s="404"/>
      <c r="AA68" s="404"/>
      <c r="AB68" s="404"/>
      <c r="AC68" s="404"/>
      <c r="AD68" s="404"/>
      <c r="AE68" s="404"/>
      <c r="AF68" s="404"/>
      <c r="AG68" s="404"/>
      <c r="AH68" s="404"/>
      <c r="AI68" s="404"/>
      <c r="AJ68" s="404"/>
      <c r="AK68" s="404"/>
    </row>
    <row r="69" spans="1:37" ht="15.75" x14ac:dyDescent="0.25">
      <c r="A69" s="404"/>
      <c r="B69" s="404"/>
      <c r="C69" s="404"/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4"/>
      <c r="U69" s="404"/>
      <c r="V69" s="404"/>
      <c r="W69" s="404"/>
      <c r="X69" s="404"/>
      <c r="Y69" s="404"/>
      <c r="Z69" s="404"/>
      <c r="AA69" s="404"/>
      <c r="AB69" s="404"/>
      <c r="AC69" s="404"/>
      <c r="AD69" s="404"/>
      <c r="AE69" s="404"/>
      <c r="AF69" s="404"/>
      <c r="AG69" s="404"/>
      <c r="AH69" s="404"/>
      <c r="AI69" s="404"/>
      <c r="AJ69" s="404"/>
      <c r="AK69" s="404"/>
    </row>
    <row r="70" spans="1:37" ht="15.75" x14ac:dyDescent="0.25">
      <c r="A70" s="404"/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N70" s="404"/>
      <c r="O70" s="404"/>
      <c r="P70" s="404"/>
      <c r="Q70" s="404"/>
      <c r="R70" s="404"/>
      <c r="S70" s="404"/>
      <c r="T70" s="404"/>
      <c r="U70" s="404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404"/>
    </row>
    <row r="71" spans="1:37" ht="15.75" x14ac:dyDescent="0.25">
      <c r="A71" s="404"/>
      <c r="B71" s="404"/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404"/>
      <c r="V71" s="404"/>
      <c r="W71" s="404"/>
      <c r="X71" s="404"/>
      <c r="Y71" s="404"/>
      <c r="Z71" s="404"/>
      <c r="AA71" s="404"/>
      <c r="AB71" s="404"/>
      <c r="AC71" s="404"/>
      <c r="AD71" s="404"/>
      <c r="AE71" s="404"/>
      <c r="AF71" s="404"/>
      <c r="AG71" s="404"/>
      <c r="AH71" s="404"/>
      <c r="AI71" s="404"/>
      <c r="AJ71" s="404"/>
      <c r="AK71" s="404"/>
    </row>
    <row r="72" spans="1:37" ht="15.75" x14ac:dyDescent="0.25">
      <c r="A72" s="404"/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04"/>
      <c r="S72" s="404"/>
      <c r="T72" s="404"/>
      <c r="U72" s="404"/>
      <c r="V72" s="404"/>
      <c r="W72" s="404"/>
      <c r="X72" s="404"/>
      <c r="Y72" s="404"/>
      <c r="Z72" s="404"/>
      <c r="AA72" s="404"/>
      <c r="AB72" s="404"/>
      <c r="AC72" s="404"/>
      <c r="AD72" s="404"/>
      <c r="AE72" s="404"/>
      <c r="AF72" s="404"/>
      <c r="AG72" s="404"/>
      <c r="AH72" s="404"/>
      <c r="AI72" s="404"/>
      <c r="AJ72" s="404"/>
      <c r="AK72" s="404"/>
    </row>
    <row r="73" spans="1:37" ht="15.75" x14ac:dyDescent="0.25">
      <c r="A73" s="404"/>
      <c r="B73" s="404"/>
      <c r="C73" s="404"/>
      <c r="D73" s="404"/>
      <c r="E73" s="404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04"/>
      <c r="U73" s="404"/>
      <c r="V73" s="404"/>
      <c r="W73" s="404"/>
      <c r="X73" s="404"/>
      <c r="Y73" s="404"/>
      <c r="Z73" s="404"/>
      <c r="AA73" s="404"/>
      <c r="AB73" s="404"/>
      <c r="AC73" s="404"/>
      <c r="AD73" s="404"/>
      <c r="AE73" s="404"/>
      <c r="AF73" s="404"/>
      <c r="AG73" s="404"/>
      <c r="AH73" s="404"/>
      <c r="AI73" s="404"/>
      <c r="AJ73" s="404"/>
      <c r="AK73" s="404"/>
    </row>
  </sheetData>
  <customSheetViews>
    <customSheetView guid="{BBDE85CA-05B3-4170-9E24-FF86D7DA67BF}" scale="80" showPageBreaks="1" fitToPage="1" view="pageBreakPreview" topLeftCell="A22">
      <selection activeCell="AJ2" sqref="AJ2:AP2"/>
      <pageMargins left="0.7" right="0.7" top="0.75" bottom="0.75" header="0.3" footer="0.3"/>
      <pageSetup paperSize="9" scale="64" fitToHeight="0" orientation="landscape" r:id="rId1"/>
    </customSheetView>
    <customSheetView guid="{55F3C8E8-AC56-4BB7-A43A-E953B1E691C9}" scale="80" showPageBreaks="1" fitToPage="1" view="pageBreakPreview">
      <selection activeCell="A3" sqref="A3:AP3"/>
      <pageMargins left="0.7" right="0.7" top="0.75" bottom="0.75" header="0.3" footer="0.3"/>
      <pageSetup paperSize="9" scale="64" fitToHeight="0" orientation="landscape" r:id="rId2"/>
    </customSheetView>
  </customSheetViews>
  <mergeCells count="126">
    <mergeCell ref="AG4:AK4"/>
    <mergeCell ref="M5:V5"/>
    <mergeCell ref="AG5:AK5"/>
    <mergeCell ref="A6:K6"/>
    <mergeCell ref="L6:AC6"/>
    <mergeCell ref="AG6:AK6"/>
    <mergeCell ref="AE2:AK2"/>
    <mergeCell ref="A3:AK3"/>
    <mergeCell ref="A9:H9"/>
    <mergeCell ref="J9:AC9"/>
    <mergeCell ref="AG9:AK9"/>
    <mergeCell ref="A10:H10"/>
    <mergeCell ref="J10:AC10"/>
    <mergeCell ref="AG10:AK10"/>
    <mergeCell ref="A7:H7"/>
    <mergeCell ref="J7:AC7"/>
    <mergeCell ref="AG7:AK7"/>
    <mergeCell ref="A8:H8"/>
    <mergeCell ref="J8:AC8"/>
    <mergeCell ref="AG8:AK8"/>
    <mergeCell ref="I13:Z13"/>
    <mergeCell ref="A16:AK16"/>
    <mergeCell ref="A18:V20"/>
    <mergeCell ref="W18:AK18"/>
    <mergeCell ref="W19:AA20"/>
    <mergeCell ref="AB19:AF20"/>
    <mergeCell ref="AG19:AK20"/>
    <mergeCell ref="A11:H11"/>
    <mergeCell ref="J11:AC11"/>
    <mergeCell ref="AG11:AK11"/>
    <mergeCell ref="A12:K12"/>
    <mergeCell ref="L12:AC12"/>
    <mergeCell ref="AG12:AK12"/>
    <mergeCell ref="A21:V21"/>
    <mergeCell ref="W21:AA21"/>
    <mergeCell ref="AB21:AF21"/>
    <mergeCell ref="AG21:AK21"/>
    <mergeCell ref="A22:V22"/>
    <mergeCell ref="W22:AA22"/>
    <mergeCell ref="AB22:AF22"/>
    <mergeCell ref="AG22:AK22"/>
    <mergeCell ref="A29:S29"/>
    <mergeCell ref="T29:V29"/>
    <mergeCell ref="W29:AA29"/>
    <mergeCell ref="AB29:AF29"/>
    <mergeCell ref="AG29:AK29"/>
    <mergeCell ref="A24:AK24"/>
    <mergeCell ref="A26:S28"/>
    <mergeCell ref="T26:V28"/>
    <mergeCell ref="W26:AK26"/>
    <mergeCell ref="W27:AA28"/>
    <mergeCell ref="AB27:AF28"/>
    <mergeCell ref="AG27:AK28"/>
    <mergeCell ref="A31:S31"/>
    <mergeCell ref="T31:V31"/>
    <mergeCell ref="W31:AA31"/>
    <mergeCell ref="AB31:AF31"/>
    <mergeCell ref="AG31:AK31"/>
    <mergeCell ref="A30:S30"/>
    <mergeCell ref="T30:V30"/>
    <mergeCell ref="W30:AA30"/>
    <mergeCell ref="AB30:AF30"/>
    <mergeCell ref="AG30:AK30"/>
    <mergeCell ref="A33:S33"/>
    <mergeCell ref="T33:V33"/>
    <mergeCell ref="W33:AA33"/>
    <mergeCell ref="AB33:AF33"/>
    <mergeCell ref="AG33:AK33"/>
    <mergeCell ref="A32:S32"/>
    <mergeCell ref="T32:V32"/>
    <mergeCell ref="W32:AA32"/>
    <mergeCell ref="AB32:AF32"/>
    <mergeCell ref="AG32:AK32"/>
    <mergeCell ref="A35:S35"/>
    <mergeCell ref="T35:V35"/>
    <mergeCell ref="W35:AA35"/>
    <mergeCell ref="AB35:AF35"/>
    <mergeCell ref="AG35:AK35"/>
    <mergeCell ref="A34:S34"/>
    <mergeCell ref="T34:V34"/>
    <mergeCell ref="W34:AA34"/>
    <mergeCell ref="AB34:AF34"/>
    <mergeCell ref="AG34:AK34"/>
    <mergeCell ref="A37:AK37"/>
    <mergeCell ref="A38:AK38"/>
    <mergeCell ref="A40:AK40"/>
    <mergeCell ref="A42:AK43"/>
    <mergeCell ref="A44:G46"/>
    <mergeCell ref="H44:L46"/>
    <mergeCell ref="M44:Q46"/>
    <mergeCell ref="R44:Y46"/>
    <mergeCell ref="Z44:AD46"/>
    <mergeCell ref="AE44:AK46"/>
    <mergeCell ref="R48:Y48"/>
    <mergeCell ref="Z48:AD48"/>
    <mergeCell ref="AE48:AK48"/>
    <mergeCell ref="A47:G47"/>
    <mergeCell ref="H47:L47"/>
    <mergeCell ref="M47:Q47"/>
    <mergeCell ref="R47:Y47"/>
    <mergeCell ref="Z47:AD47"/>
    <mergeCell ref="AE47:AK47"/>
    <mergeCell ref="A60:M60"/>
    <mergeCell ref="AE1:AK1"/>
    <mergeCell ref="D57:J57"/>
    <mergeCell ref="L57:R57"/>
    <mergeCell ref="T57:V57"/>
    <mergeCell ref="D58:J58"/>
    <mergeCell ref="L58:R58"/>
    <mergeCell ref="T58:V58"/>
    <mergeCell ref="A51:AK51"/>
    <mergeCell ref="D54:J54"/>
    <mergeCell ref="L54:P54"/>
    <mergeCell ref="R54:V54"/>
    <mergeCell ref="E55:I55"/>
    <mergeCell ref="L55:P55"/>
    <mergeCell ref="R55:V55"/>
    <mergeCell ref="A49:G49"/>
    <mergeCell ref="H49:L49"/>
    <mergeCell ref="M49:Q49"/>
    <mergeCell ref="R49:Y49"/>
    <mergeCell ref="Z49:AD49"/>
    <mergeCell ref="AE49:AK49"/>
    <mergeCell ref="A48:G48"/>
    <mergeCell ref="H48:L48"/>
    <mergeCell ref="M48:Q48"/>
  </mergeCells>
  <pageMargins left="0.7" right="0.7" top="0.75" bottom="0.75" header="0.3" footer="0.3"/>
  <pageSetup paperSize="9" scale="72" fitToHeight="0" orientation="landscape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35"/>
  <sheetViews>
    <sheetView view="pageBreakPreview" zoomScale="85" zoomScaleNormal="100" zoomScaleSheetLayoutView="85" workbookViewId="0">
      <selection activeCell="J6" sqref="J6"/>
    </sheetView>
  </sheetViews>
  <sheetFormatPr defaultRowHeight="15.75" x14ac:dyDescent="0.25"/>
  <cols>
    <col min="1" max="1" width="7.85546875" style="404" customWidth="1"/>
    <col min="2" max="2" width="50" style="404" customWidth="1"/>
    <col min="3" max="3" width="14.140625" style="404" customWidth="1"/>
    <col min="4" max="4" width="15.7109375" style="404" customWidth="1"/>
    <col min="5" max="5" width="16.85546875" style="404" customWidth="1"/>
    <col min="6" max="6" width="31.85546875" style="404" customWidth="1"/>
    <col min="7" max="9" width="9.140625" style="404"/>
    <col min="10" max="16384" width="9.140625" style="375"/>
  </cols>
  <sheetData>
    <row r="1" spans="1:12" x14ac:dyDescent="0.25">
      <c r="A1" s="407"/>
      <c r="F1" s="431" t="s">
        <v>715</v>
      </c>
      <c r="J1" s="404"/>
    </row>
    <row r="2" spans="1:12" ht="94.5" x14ac:dyDescent="0.25">
      <c r="A2" s="408"/>
      <c r="B2" s="409"/>
      <c r="F2" s="410" t="s">
        <v>14</v>
      </c>
      <c r="G2" s="410"/>
      <c r="H2" s="410"/>
      <c r="I2" s="410"/>
    </row>
    <row r="3" spans="1:12" x14ac:dyDescent="0.25">
      <c r="A3" s="375"/>
      <c r="J3" s="404"/>
    </row>
    <row r="4" spans="1:12" x14ac:dyDescent="0.25">
      <c r="A4" s="375"/>
      <c r="J4" s="404"/>
    </row>
    <row r="5" spans="1:12" x14ac:dyDescent="0.25">
      <c r="A5" s="407"/>
      <c r="F5" s="403" t="s">
        <v>299</v>
      </c>
    </row>
    <row r="6" spans="1:12" x14ac:dyDescent="0.25">
      <c r="A6" s="1041" t="s">
        <v>298</v>
      </c>
      <c r="B6" s="1042"/>
      <c r="C6" s="1042"/>
      <c r="D6" s="1042"/>
      <c r="E6" s="1042"/>
      <c r="F6" s="1042"/>
    </row>
    <row r="7" spans="1:12" x14ac:dyDescent="0.25">
      <c r="A7" s="416"/>
      <c r="B7" s="1041" t="s">
        <v>727</v>
      </c>
      <c r="C7" s="1042"/>
      <c r="D7" s="1042"/>
      <c r="E7" s="1042"/>
      <c r="F7" s="1042"/>
    </row>
    <row r="8" spans="1:12" x14ac:dyDescent="0.25">
      <c r="A8" s="1041" t="s">
        <v>616</v>
      </c>
      <c r="B8" s="1042"/>
      <c r="C8" s="1042"/>
      <c r="D8" s="1042"/>
      <c r="E8" s="1042"/>
      <c r="F8" s="1042"/>
    </row>
    <row r="9" spans="1:12" x14ac:dyDescent="0.25">
      <c r="A9" s="1041" t="s">
        <v>625</v>
      </c>
      <c r="B9" s="1042"/>
      <c r="C9" s="1042"/>
      <c r="D9" s="1042"/>
      <c r="E9" s="1042"/>
      <c r="F9" s="1042"/>
    </row>
    <row r="10" spans="1:12" x14ac:dyDescent="0.25">
      <c r="A10" s="407"/>
    </row>
    <row r="11" spans="1:12" s="404" customFormat="1" x14ac:dyDescent="0.25">
      <c r="A11" s="407"/>
      <c r="F11" s="358" t="s">
        <v>617</v>
      </c>
      <c r="J11" s="375"/>
      <c r="K11" s="375"/>
      <c r="L11" s="375"/>
    </row>
    <row r="12" spans="1:12" s="404" customFormat="1" ht="16.5" thickBot="1" x14ac:dyDescent="0.3">
      <c r="A12" s="407"/>
      <c r="F12" s="358"/>
      <c r="J12" s="375"/>
      <c r="K12" s="375"/>
      <c r="L12" s="375"/>
    </row>
    <row r="13" spans="1:12" s="404" customFormat="1" ht="16.5" thickBot="1" x14ac:dyDescent="0.3">
      <c r="A13" s="954" t="s">
        <v>90</v>
      </c>
      <c r="B13" s="958" t="s">
        <v>618</v>
      </c>
      <c r="C13" s="951" t="s">
        <v>619</v>
      </c>
      <c r="D13" s="1043"/>
      <c r="E13" s="1043"/>
      <c r="F13" s="1044"/>
      <c r="J13" s="375"/>
      <c r="K13" s="375"/>
      <c r="L13" s="375"/>
    </row>
    <row r="14" spans="1:12" s="404" customFormat="1" ht="48" thickBot="1" x14ac:dyDescent="0.3">
      <c r="A14" s="955"/>
      <c r="B14" s="959"/>
      <c r="C14" s="951" t="s">
        <v>300</v>
      </c>
      <c r="D14" s="949"/>
      <c r="E14" s="480" t="s">
        <v>20</v>
      </c>
      <c r="F14" s="481" t="s">
        <v>21</v>
      </c>
      <c r="J14" s="375"/>
      <c r="K14" s="375"/>
      <c r="L14" s="375"/>
    </row>
    <row r="15" spans="1:12" s="404" customFormat="1" ht="16.5" thickBot="1" x14ac:dyDescent="0.3">
      <c r="A15" s="419">
        <v>1</v>
      </c>
      <c r="B15" s="418">
        <v>2</v>
      </c>
      <c r="C15" s="951">
        <v>3</v>
      </c>
      <c r="D15" s="949"/>
      <c r="E15" s="418">
        <v>4</v>
      </c>
      <c r="F15" s="418">
        <v>5</v>
      </c>
      <c r="J15" s="375"/>
      <c r="K15" s="375"/>
      <c r="L15" s="375"/>
    </row>
    <row r="16" spans="1:12" s="404" customFormat="1" ht="16.5" thickBot="1" x14ac:dyDescent="0.3">
      <c r="A16" s="420"/>
      <c r="B16" s="421"/>
      <c r="C16" s="951"/>
      <c r="D16" s="949"/>
      <c r="E16" s="421"/>
      <c r="F16" s="421"/>
      <c r="J16" s="375"/>
      <c r="K16" s="375"/>
      <c r="L16" s="375"/>
    </row>
    <row r="17" spans="1:12" s="404" customFormat="1" ht="16.5" thickBot="1" x14ac:dyDescent="0.3">
      <c r="A17" s="420"/>
      <c r="B17" s="421"/>
      <c r="C17" s="951"/>
      <c r="D17" s="949"/>
      <c r="E17" s="421"/>
      <c r="F17" s="421"/>
      <c r="J17" s="375"/>
      <c r="K17" s="375"/>
      <c r="L17" s="375"/>
    </row>
    <row r="18" spans="1:12" s="404" customFormat="1" ht="16.5" thickBot="1" x14ac:dyDescent="0.3">
      <c r="A18" s="420"/>
      <c r="B18" s="421"/>
      <c r="C18" s="951"/>
      <c r="D18" s="949"/>
      <c r="E18" s="421"/>
      <c r="F18" s="421"/>
      <c r="J18" s="375"/>
      <c r="K18" s="375"/>
      <c r="L18" s="375"/>
    </row>
    <row r="19" spans="1:12" s="404" customFormat="1" ht="16.5" thickBot="1" x14ac:dyDescent="0.3">
      <c r="A19" s="420"/>
      <c r="B19" s="421"/>
      <c r="C19" s="951"/>
      <c r="D19" s="949"/>
      <c r="E19" s="421"/>
      <c r="F19" s="421"/>
      <c r="J19" s="375"/>
      <c r="K19" s="375"/>
      <c r="L19" s="375"/>
    </row>
    <row r="21" spans="1:12" s="404" customFormat="1" x14ac:dyDescent="0.25">
      <c r="A21" s="950"/>
      <c r="B21" s="1045"/>
      <c r="C21" s="1045"/>
      <c r="D21" s="1045"/>
      <c r="E21" s="1045"/>
      <c r="F21" s="1045"/>
      <c r="J21" s="375"/>
      <c r="K21" s="375"/>
      <c r="L21" s="375"/>
    </row>
    <row r="22" spans="1:12" s="404" customFormat="1" x14ac:dyDescent="0.25">
      <c r="A22" s="403"/>
      <c r="F22" s="405" t="s">
        <v>620</v>
      </c>
      <c r="J22" s="375"/>
      <c r="K22" s="375"/>
      <c r="L22" s="375"/>
    </row>
    <row r="23" spans="1:12" s="404" customFormat="1" x14ac:dyDescent="0.25">
      <c r="A23" s="403"/>
      <c r="F23" s="405"/>
      <c r="J23" s="375"/>
      <c r="K23" s="375"/>
      <c r="L23" s="375"/>
    </row>
    <row r="24" spans="1:12" s="404" customFormat="1" ht="47.25" customHeight="1" thickBot="1" x14ac:dyDescent="0.3">
      <c r="A24" s="950" t="s">
        <v>626</v>
      </c>
      <c r="B24" s="1045"/>
      <c r="C24" s="1045"/>
      <c r="D24" s="1045"/>
      <c r="E24" s="1045"/>
      <c r="F24" s="1045"/>
      <c r="J24" s="375"/>
      <c r="K24" s="375"/>
      <c r="L24" s="375"/>
    </row>
    <row r="25" spans="1:12" s="404" customFormat="1" ht="16.5" thickBot="1" x14ac:dyDescent="0.3">
      <c r="A25" s="954" t="s">
        <v>90</v>
      </c>
      <c r="B25" s="951" t="s">
        <v>304</v>
      </c>
      <c r="C25" s="948"/>
      <c r="D25" s="948"/>
      <c r="E25" s="1046"/>
      <c r="F25" s="1047"/>
      <c r="J25" s="375"/>
      <c r="K25" s="375"/>
      <c r="L25" s="375"/>
    </row>
    <row r="26" spans="1:12" s="404" customFormat="1" ht="16.5" thickBot="1" x14ac:dyDescent="0.3">
      <c r="A26" s="955"/>
      <c r="B26" s="419" t="s">
        <v>533</v>
      </c>
      <c r="C26" s="418" t="s">
        <v>218</v>
      </c>
      <c r="D26" s="418" t="s">
        <v>220</v>
      </c>
      <c r="E26" s="480" t="s">
        <v>219</v>
      </c>
      <c r="F26" s="482" t="s">
        <v>621</v>
      </c>
      <c r="J26" s="375"/>
      <c r="K26" s="375"/>
      <c r="L26" s="375"/>
    </row>
    <row r="27" spans="1:12" ht="16.5" thickBot="1" x14ac:dyDescent="0.3">
      <c r="A27" s="419">
        <v>1</v>
      </c>
      <c r="B27" s="419">
        <v>2</v>
      </c>
      <c r="C27" s="418">
        <v>3</v>
      </c>
      <c r="D27" s="418">
        <v>4</v>
      </c>
      <c r="E27" s="418">
        <v>5</v>
      </c>
      <c r="F27" s="418">
        <v>6</v>
      </c>
    </row>
    <row r="28" spans="1:12" ht="16.5" thickBot="1" x14ac:dyDescent="0.3">
      <c r="A28" s="420"/>
      <c r="B28" s="420"/>
      <c r="C28" s="421"/>
      <c r="D28" s="421"/>
      <c r="E28" s="421"/>
      <c r="F28" s="421"/>
    </row>
    <row r="29" spans="1:12" ht="16.5" thickBot="1" x14ac:dyDescent="0.3">
      <c r="A29" s="420"/>
      <c r="B29" s="420"/>
      <c r="C29" s="421"/>
      <c r="D29" s="421"/>
      <c r="E29" s="421"/>
      <c r="F29" s="421"/>
    </row>
    <row r="30" spans="1:12" x14ac:dyDescent="0.25">
      <c r="A30" s="407"/>
    </row>
    <row r="31" spans="1:12" ht="63" x14ac:dyDescent="0.25">
      <c r="A31" s="483" t="s">
        <v>51</v>
      </c>
    </row>
    <row r="32" spans="1:12" x14ac:dyDescent="0.25">
      <c r="A32" s="1048" t="s">
        <v>622</v>
      </c>
      <c r="B32" s="952"/>
      <c r="C32" s="952"/>
      <c r="D32" s="952"/>
    </row>
    <row r="33" spans="1:12" x14ac:dyDescent="0.25">
      <c r="F33" s="405"/>
    </row>
    <row r="34" spans="1:12" ht="107.25" customHeight="1" x14ac:dyDescent="0.25">
      <c r="A34" s="952" t="s">
        <v>623</v>
      </c>
      <c r="B34" s="952"/>
      <c r="C34" s="952"/>
      <c r="D34" s="952"/>
      <c r="E34" s="952"/>
      <c r="F34" s="952"/>
      <c r="G34" s="952"/>
      <c r="H34" s="952"/>
      <c r="L34" s="403"/>
    </row>
    <row r="35" spans="1:12" ht="15.75" customHeight="1" x14ac:dyDescent="0.25">
      <c r="F35" s="374" t="s">
        <v>405</v>
      </c>
    </row>
  </sheetData>
  <customSheetViews>
    <customSheetView guid="{BBDE85CA-05B3-4170-9E24-FF86D7DA67BF}" scale="60" showPageBreaks="1" fitToPage="1" view="pageBreakPreview">
      <selection activeCell="F2" sqref="F2"/>
      <pageMargins left="0.70866141732283472" right="0.70866141732283472" top="0.74803149606299213" bottom="0.74803149606299213" header="0.31496062992125984" footer="0.31496062992125984"/>
      <pageSetup paperSize="9" scale="86" fitToHeight="2" orientation="landscape" r:id="rId1"/>
    </customSheetView>
    <customSheetView guid="{55F3C8E8-AC56-4BB7-A43A-E953B1E691C9}" scale="60" showPageBreaks="1" fitToPage="1" printArea="1" view="pageBreakPreview">
      <selection activeCell="I14" sqref="I14"/>
      <pageMargins left="0.70866141732283472" right="0.70866141732283472" top="0.74803149606299213" bottom="0.74803149606299213" header="0.31496062992125984" footer="0.31496062992125984"/>
      <pageSetup paperSize="9" scale="98" fitToHeight="2" orientation="landscape" r:id="rId2"/>
    </customSheetView>
  </customSheetViews>
  <mergeCells count="19">
    <mergeCell ref="C19:D19"/>
    <mergeCell ref="A34:H34"/>
    <mergeCell ref="A6:F6"/>
    <mergeCell ref="B7:F7"/>
    <mergeCell ref="A8:F8"/>
    <mergeCell ref="A9:F9"/>
    <mergeCell ref="A13:A14"/>
    <mergeCell ref="B13:B14"/>
    <mergeCell ref="C13:F13"/>
    <mergeCell ref="A21:F21"/>
    <mergeCell ref="A24:F24"/>
    <mergeCell ref="A25:A26"/>
    <mergeCell ref="B25:F25"/>
    <mergeCell ref="A32:D32"/>
    <mergeCell ref="C14:D14"/>
    <mergeCell ref="C15:D15"/>
    <mergeCell ref="C16:D16"/>
    <mergeCell ref="C17:D17"/>
    <mergeCell ref="C18:D18"/>
  </mergeCells>
  <pageMargins left="0.70866141732283472" right="0.70866141732283472" top="0.74803149606299213" bottom="0.74803149606299213" header="0.31496062992125984" footer="0.31496062992125984"/>
  <pageSetup paperSize="9" scale="98" fitToHeight="2" orientation="landscape"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25"/>
  <sheetViews>
    <sheetView view="pageBreakPreview" topLeftCell="A10" zoomScaleNormal="100" zoomScaleSheetLayoutView="100" workbookViewId="0">
      <selection activeCell="J6" sqref="J6"/>
    </sheetView>
  </sheetViews>
  <sheetFormatPr defaultRowHeight="15.75" x14ac:dyDescent="0.25"/>
  <cols>
    <col min="1" max="3" width="7.85546875" style="404" customWidth="1"/>
    <col min="4" max="4" width="50" style="404" customWidth="1"/>
    <col min="5" max="5" width="20.28515625" style="404" customWidth="1"/>
    <col min="6" max="6" width="15.7109375" style="404" customWidth="1"/>
    <col min="7" max="7" width="18.5703125" style="404" customWidth="1"/>
    <col min="8" max="8" width="28.7109375" style="404" customWidth="1"/>
    <col min="9" max="9" width="9.140625" style="404"/>
    <col min="10" max="16384" width="9.140625" style="375"/>
  </cols>
  <sheetData>
    <row r="1" spans="1:13" x14ac:dyDescent="0.25">
      <c r="A1" s="484"/>
      <c r="B1" s="484"/>
      <c r="C1" s="484"/>
      <c r="D1" s="409"/>
      <c r="H1" s="431" t="s">
        <v>714</v>
      </c>
      <c r="J1" s="404"/>
    </row>
    <row r="2" spans="1:13" ht="94.5" x14ac:dyDescent="0.25">
      <c r="A2" s="408"/>
      <c r="B2" s="408"/>
      <c r="C2" s="408"/>
      <c r="D2" s="409"/>
      <c r="H2" s="410" t="s">
        <v>14</v>
      </c>
      <c r="I2" s="410"/>
    </row>
    <row r="3" spans="1:13" x14ac:dyDescent="0.25">
      <c r="A3" s="485"/>
      <c r="B3" s="485"/>
      <c r="C3" s="485"/>
      <c r="D3" s="409"/>
      <c r="J3" s="404"/>
    </row>
    <row r="4" spans="1:13" x14ac:dyDescent="0.25">
      <c r="A4" s="485"/>
      <c r="B4" s="485"/>
      <c r="C4" s="485"/>
      <c r="D4" s="409"/>
      <c r="J4" s="404"/>
    </row>
    <row r="5" spans="1:13" x14ac:dyDescent="0.25">
      <c r="A5" s="1041" t="s">
        <v>298</v>
      </c>
      <c r="B5" s="1041"/>
      <c r="C5" s="1041"/>
      <c r="D5" s="1042"/>
      <c r="E5" s="1042"/>
      <c r="F5" s="1042"/>
      <c r="G5" s="1042"/>
      <c r="H5" s="1042"/>
    </row>
    <row r="6" spans="1:13" x14ac:dyDescent="0.25">
      <c r="A6" s="1041" t="s">
        <v>727</v>
      </c>
      <c r="B6" s="1041"/>
      <c r="C6" s="1041"/>
      <c r="D6" s="1041"/>
      <c r="E6" s="1041"/>
      <c r="F6" s="1041"/>
      <c r="G6" s="1041"/>
      <c r="H6" s="1041"/>
    </row>
    <row r="7" spans="1:13" x14ac:dyDescent="0.25">
      <c r="A7" s="1041" t="s">
        <v>616</v>
      </c>
      <c r="B7" s="1041"/>
      <c r="C7" s="1041"/>
      <c r="D7" s="1042"/>
      <c r="E7" s="1042"/>
      <c r="F7" s="1042"/>
      <c r="G7" s="1042"/>
      <c r="H7" s="1042"/>
    </row>
    <row r="8" spans="1:13" x14ac:dyDescent="0.25">
      <c r="A8" s="1041" t="s">
        <v>630</v>
      </c>
      <c r="B8" s="1041"/>
      <c r="C8" s="1041"/>
      <c r="D8" s="1042"/>
      <c r="E8" s="1042"/>
      <c r="F8" s="1042"/>
      <c r="G8" s="1042"/>
      <c r="H8" s="1042"/>
    </row>
    <row r="9" spans="1:13" x14ac:dyDescent="0.25">
      <c r="A9" s="407"/>
      <c r="B9" s="407"/>
      <c r="C9" s="407"/>
    </row>
    <row r="10" spans="1:13" s="404" customFormat="1" x14ac:dyDescent="0.25">
      <c r="A10" s="407"/>
      <c r="B10" s="407"/>
      <c r="C10" s="407"/>
      <c r="H10" s="358" t="s">
        <v>617</v>
      </c>
      <c r="J10" s="375"/>
      <c r="K10" s="375"/>
      <c r="L10" s="375"/>
      <c r="M10" s="375"/>
    </row>
    <row r="11" spans="1:13" s="404" customFormat="1" ht="16.5" thickBot="1" x14ac:dyDescent="0.3">
      <c r="A11" s="407"/>
      <c r="B11" s="407"/>
      <c r="C11" s="407"/>
      <c r="H11" s="358"/>
      <c r="J11" s="375"/>
      <c r="K11" s="375"/>
      <c r="L11" s="375"/>
      <c r="M11" s="375"/>
    </row>
    <row r="12" spans="1:13" s="404" customFormat="1" ht="28.5" customHeight="1" thickBot="1" x14ac:dyDescent="0.3">
      <c r="A12" s="954" t="s">
        <v>90</v>
      </c>
      <c r="B12" s="958" t="s">
        <v>631</v>
      </c>
      <c r="C12" s="1050"/>
      <c r="D12" s="1051"/>
      <c r="E12" s="954" t="s">
        <v>627</v>
      </c>
      <c r="F12" s="1043" t="s">
        <v>761</v>
      </c>
      <c r="G12" s="1043"/>
      <c r="H12" s="1044"/>
      <c r="J12" s="375"/>
      <c r="K12" s="375"/>
      <c r="L12" s="375"/>
      <c r="M12" s="375"/>
    </row>
    <row r="13" spans="1:13" s="404" customFormat="1" ht="48" thickBot="1" x14ac:dyDescent="0.3">
      <c r="A13" s="955"/>
      <c r="B13" s="959"/>
      <c r="C13" s="1052"/>
      <c r="D13" s="1053"/>
      <c r="E13" s="955"/>
      <c r="F13" s="480" t="s">
        <v>300</v>
      </c>
      <c r="G13" s="480" t="s">
        <v>20</v>
      </c>
      <c r="H13" s="481" t="s">
        <v>21</v>
      </c>
      <c r="J13" s="375"/>
      <c r="K13" s="375"/>
      <c r="L13" s="375"/>
    </row>
    <row r="14" spans="1:13" s="404" customFormat="1" ht="16.5" thickBot="1" x14ac:dyDescent="0.3">
      <c r="A14" s="419"/>
      <c r="B14" s="480" t="s">
        <v>628</v>
      </c>
      <c r="C14" s="481" t="s">
        <v>219</v>
      </c>
      <c r="D14" s="481" t="s">
        <v>220</v>
      </c>
      <c r="E14" s="486"/>
      <c r="F14" s="481"/>
      <c r="G14" s="487"/>
      <c r="H14" s="481"/>
      <c r="J14" s="375"/>
      <c r="K14" s="375"/>
      <c r="L14" s="375"/>
    </row>
    <row r="15" spans="1:13" s="404" customFormat="1" ht="16.5" thickBot="1" x14ac:dyDescent="0.3">
      <c r="A15" s="419">
        <v>1</v>
      </c>
      <c r="B15" s="419">
        <v>2</v>
      </c>
      <c r="C15" s="418">
        <v>3</v>
      </c>
      <c r="D15" s="418">
        <v>4</v>
      </c>
      <c r="E15" s="418"/>
      <c r="F15" s="418">
        <v>6</v>
      </c>
      <c r="G15" s="418">
        <v>7</v>
      </c>
      <c r="H15" s="418">
        <v>8</v>
      </c>
      <c r="J15" s="375"/>
      <c r="K15" s="375"/>
      <c r="L15" s="375"/>
    </row>
    <row r="16" spans="1:13" s="404" customFormat="1" ht="16.5" thickBot="1" x14ac:dyDescent="0.3">
      <c r="A16" s="420"/>
      <c r="B16" s="420"/>
      <c r="C16" s="421"/>
      <c r="D16" s="421"/>
      <c r="E16" s="421"/>
      <c r="F16" s="421"/>
      <c r="G16" s="421"/>
      <c r="H16" s="421"/>
      <c r="J16" s="375"/>
      <c r="K16" s="375"/>
      <c r="L16" s="375"/>
    </row>
    <row r="17" spans="1:12" s="404" customFormat="1" ht="16.5" thickBot="1" x14ac:dyDescent="0.3">
      <c r="A17" s="420"/>
      <c r="B17" s="420"/>
      <c r="C17" s="421"/>
      <c r="D17" s="421"/>
      <c r="E17" s="421"/>
      <c r="F17" s="421"/>
      <c r="G17" s="421"/>
      <c r="H17" s="421"/>
      <c r="J17" s="375"/>
      <c r="K17" s="375"/>
      <c r="L17" s="375"/>
    </row>
    <row r="18" spans="1:12" s="404" customFormat="1" ht="16.5" thickBot="1" x14ac:dyDescent="0.3">
      <c r="A18" s="420"/>
      <c r="B18" s="420"/>
      <c r="C18" s="421"/>
      <c r="D18" s="421"/>
      <c r="E18" s="421"/>
      <c r="F18" s="421"/>
      <c r="G18" s="421"/>
      <c r="H18" s="421"/>
      <c r="J18" s="375"/>
      <c r="K18" s="375"/>
      <c r="L18" s="375"/>
    </row>
    <row r="19" spans="1:12" s="404" customFormat="1" ht="16.5" thickBot="1" x14ac:dyDescent="0.3">
      <c r="A19" s="420"/>
      <c r="B19" s="421"/>
      <c r="C19" s="421"/>
      <c r="D19" s="421"/>
      <c r="E19" s="421"/>
      <c r="F19" s="421"/>
      <c r="G19" s="421"/>
      <c r="H19" s="421"/>
      <c r="J19" s="375"/>
      <c r="K19" s="375"/>
      <c r="L19" s="375"/>
    </row>
    <row r="21" spans="1:12" s="404" customFormat="1" x14ac:dyDescent="0.25">
      <c r="A21" s="950"/>
      <c r="B21" s="950"/>
      <c r="C21" s="950"/>
      <c r="D21" s="1045"/>
      <c r="E21" s="1045"/>
      <c r="F21" s="1045"/>
      <c r="G21" s="1045"/>
      <c r="H21" s="1045"/>
      <c r="J21" s="375"/>
      <c r="K21" s="375"/>
      <c r="L21" s="375"/>
    </row>
    <row r="22" spans="1:12" ht="74.25" customHeight="1" x14ac:dyDescent="0.25">
      <c r="A22" s="1049" t="s">
        <v>632</v>
      </c>
      <c r="B22" s="1049"/>
      <c r="C22" s="1049"/>
      <c r="D22" s="1049"/>
      <c r="E22" s="1049"/>
      <c r="F22" s="1049"/>
      <c r="G22" s="1049"/>
      <c r="H22" s="1049"/>
    </row>
    <row r="23" spans="1:12" x14ac:dyDescent="0.25">
      <c r="H23" s="405"/>
    </row>
    <row r="24" spans="1:12" ht="114.75" customHeight="1" x14ac:dyDescent="0.25">
      <c r="A24" s="952" t="s">
        <v>369</v>
      </c>
      <c r="B24" s="952"/>
      <c r="C24" s="952"/>
      <c r="D24" s="952"/>
      <c r="E24" s="952"/>
      <c r="F24" s="952"/>
      <c r="G24" s="952"/>
      <c r="H24" s="952"/>
      <c r="L24" s="403"/>
    </row>
    <row r="25" spans="1:12" ht="15.75" customHeight="1" x14ac:dyDescent="0.25">
      <c r="H25" s="374" t="s">
        <v>405</v>
      </c>
    </row>
  </sheetData>
  <customSheetViews>
    <customSheetView guid="{BBDE85CA-05B3-4170-9E24-FF86D7DA67BF}" showPageBreaks="1" view="pageBreakPreview">
      <selection activeCell="A8" sqref="A8:I8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1"/>
    </customSheetView>
    <customSheetView guid="{55F3C8E8-AC56-4BB7-A43A-E953B1E691C9}" showPageBreaks="1" view="pageBreakPreview">
      <selection activeCell="J9" sqref="J9"/>
      <pageMargins left="0.70866141732283472" right="0.70866141732283472" top="0.74803149606299213" bottom="0.74803149606299213" header="0.31496062992125984" footer="0.31496062992125984"/>
      <pageSetup paperSize="9" scale="71" orientation="landscape" r:id="rId2"/>
    </customSheetView>
  </customSheetViews>
  <mergeCells count="11">
    <mergeCell ref="A21:H21"/>
    <mergeCell ref="A22:H22"/>
    <mergeCell ref="A24:H24"/>
    <mergeCell ref="A5:H5"/>
    <mergeCell ref="A6:H6"/>
    <mergeCell ref="A7:H7"/>
    <mergeCell ref="A8:H8"/>
    <mergeCell ref="A12:A13"/>
    <mergeCell ref="B12:D13"/>
    <mergeCell ref="E12:E13"/>
    <mergeCell ref="F12:H12"/>
  </mergeCells>
  <pageMargins left="0.70866141732283472" right="0.70866141732283472" top="0.74803149606299213" bottom="0.74803149606299213" header="0.31496062992125984" footer="0.31496062992125984"/>
  <pageSetup paperSize="9" scale="71" orientation="landscape"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6" sqref="J6"/>
    </sheetView>
  </sheetViews>
  <sheetFormatPr defaultRowHeight="12.75" x14ac:dyDescent="0.2"/>
  <sheetData/>
  <customSheetViews>
    <customSheetView guid="{BBDE85CA-05B3-4170-9E24-FF86D7DA67BF}">
      <selection activeCell="K34" sqref="K34"/>
      <pageMargins left="0.7" right="0.7" top="0.75" bottom="0.75" header="0.3" footer="0.3"/>
    </customSheetView>
    <customSheetView guid="{55F3C8E8-AC56-4BB7-A43A-E953B1E691C9}"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20</vt:i4>
      </vt:variant>
    </vt:vector>
  </HeadingPairs>
  <TitlesOfParts>
    <vt:vector size="57" baseType="lpstr">
      <vt:lpstr>Приложение 1- свод</vt:lpstr>
      <vt:lpstr>Приложение 2 -факторы</vt:lpstr>
      <vt:lpstr>Приложение 3-факторы</vt:lpstr>
      <vt:lpstr>Приложение 4 -211 </vt:lpstr>
      <vt:lpstr>Приложение 5 -211</vt:lpstr>
      <vt:lpstr>Приложение 6-211</vt:lpstr>
      <vt:lpstr>Приложение 7-212</vt:lpstr>
      <vt:lpstr>Приложение 8-213</vt:lpstr>
      <vt:lpstr>Приложение 9-214</vt:lpstr>
      <vt:lpstr>Приложение 10 -221</vt:lpstr>
      <vt:lpstr>Приложение 11-222</vt:lpstr>
      <vt:lpstr>Приложение 12-223</vt:lpstr>
      <vt:lpstr>Приложение 13-224</vt:lpstr>
      <vt:lpstr>Пиложение 14-225</vt:lpstr>
      <vt:lpstr>Приложение 15-226</vt:lpstr>
      <vt:lpstr>Приложение 16-227</vt:lpstr>
      <vt:lpstr>Приложение 17-228 </vt:lpstr>
      <vt:lpstr>Приложение 18-229  </vt:lpstr>
      <vt:lpstr>Приложение 19-262</vt:lpstr>
      <vt:lpstr>Приложение 20-264,265,266</vt:lpstr>
      <vt:lpstr>Приложение 21-290</vt:lpstr>
      <vt:lpstr>Приложение 22-310</vt:lpstr>
      <vt:lpstr>Приложение 23-340</vt:lpstr>
      <vt:lpstr>Приложение 24- публичные обязат</vt:lpstr>
      <vt:lpstr>Приложение 25-соц обеспеч</vt:lpstr>
      <vt:lpstr>Приложение 26</vt:lpstr>
      <vt:lpstr>Приложение 27</vt:lpstr>
      <vt:lpstr>Приложение 28</vt:lpstr>
      <vt:lpstr>Приложение 29</vt:lpstr>
      <vt:lpstr>Приложение 30</vt:lpstr>
      <vt:lpstr>Приложение 31</vt:lpstr>
      <vt:lpstr>Приложение 32</vt:lpstr>
      <vt:lpstr>Приложение 33</vt:lpstr>
      <vt:lpstr>Приложение 34</vt:lpstr>
      <vt:lpstr>Приложение 35</vt:lpstr>
      <vt:lpstr>Приложение 36</vt:lpstr>
      <vt:lpstr>Лист3</vt:lpstr>
      <vt:lpstr>'Пиложение 14-225'!Область_печати</vt:lpstr>
      <vt:lpstr>'Приложение 1- свод'!Область_печати</vt:lpstr>
      <vt:lpstr>'Приложение 10 -221'!Область_печати</vt:lpstr>
      <vt:lpstr>'Приложение 12-223'!Область_печати</vt:lpstr>
      <vt:lpstr>'Приложение 13-224'!Область_печати</vt:lpstr>
      <vt:lpstr>'Приложение 15-226'!Область_печати</vt:lpstr>
      <vt:lpstr>'Приложение 17-228 '!Область_печати</vt:lpstr>
      <vt:lpstr>'Приложение 18-229  '!Область_печати</vt:lpstr>
      <vt:lpstr>'Приложение 19-262'!Область_печати</vt:lpstr>
      <vt:lpstr>'Приложение 21-290'!Область_печати</vt:lpstr>
      <vt:lpstr>'Приложение 23-340'!Область_печати</vt:lpstr>
      <vt:lpstr>'Приложение 24- публичные обязат'!Область_печати</vt:lpstr>
      <vt:lpstr>'Приложение 25-соц обеспеч'!Область_печати</vt:lpstr>
      <vt:lpstr>'Приложение 26'!Область_печати</vt:lpstr>
      <vt:lpstr>'Приложение 32'!Область_печати</vt:lpstr>
      <vt:lpstr>'Приложение 35'!Область_печати</vt:lpstr>
      <vt:lpstr>'Приложение 4 -211 '!Область_печати</vt:lpstr>
      <vt:lpstr>'Приложение 6-211'!Область_печати</vt:lpstr>
      <vt:lpstr>'Приложение 7-212'!Область_печати</vt:lpstr>
      <vt:lpstr>'Приложение 9-214'!Область_печати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2021-09-21T13:52:16Z</cp:lastPrinted>
  <dcterms:created xsi:type="dcterms:W3CDTF">2006-07-21T11:33:39Z</dcterms:created>
  <dcterms:modified xsi:type="dcterms:W3CDTF">2021-09-24T06:33:09Z</dcterms:modified>
</cp:coreProperties>
</file>